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 activeTab="11"/>
  </bookViews>
  <sheets>
    <sheet name="ДДС" sheetId="3" r:id="rId1"/>
    <sheet name="ПРОФ" sheetId="4" r:id="rId2"/>
    <sheet name="Мужч от 18-64" sheetId="5" r:id="rId3"/>
    <sheet name="Мужч 65-99  " sheetId="6" r:id="rId4"/>
    <sheet name="Женщ от 18-64  " sheetId="7" r:id="rId5"/>
    <sheet name="Женщ от 65-99" sheetId="8" r:id="rId6"/>
    <sheet name="Т7" sheetId="9" r:id="rId7"/>
    <sheet name="Т8" sheetId="10" r:id="rId8"/>
    <sheet name="Т9" sheetId="11" r:id="rId9"/>
    <sheet name="Т10" sheetId="12" r:id="rId10"/>
    <sheet name="Тарифы АПП" sheetId="2" r:id="rId11"/>
    <sheet name="ОРЗ" sheetId="13" r:id="rId12"/>
  </sheets>
  <definedNames>
    <definedName name="_GoBack" localSheetId="4">'Женщ от 18-64  '!#REF!</definedName>
    <definedName name="_GoBack" localSheetId="5">'Женщ от 65-99'!#REF!</definedName>
    <definedName name="_GoBack" localSheetId="3">'Мужч 65-99  '!#REF!</definedName>
    <definedName name="_GoBack" localSheetId="2">'Мужч от 18-64'!#REF!</definedName>
    <definedName name="_xlnm._FilterDatabase" localSheetId="4" hidden="1">'Женщ от 18-64  '!$A$45:$AN$91</definedName>
    <definedName name="_xlnm._FilterDatabase" localSheetId="2" hidden="1">'Мужч от 18-64'!$A$40:$G$86</definedName>
    <definedName name="_xlnm.Print_Titles" localSheetId="4">'Женщ от 18-64  '!$B:$B</definedName>
    <definedName name="_xlnm.Print_Titles" localSheetId="5">'Женщ от 65-99'!$B:$B</definedName>
    <definedName name="_xlnm.Print_Titles" localSheetId="3">'Мужч 65-99  '!$B:$B</definedName>
    <definedName name="_xlnm.Print_Titles" localSheetId="2">'Мужч от 18-64'!$A:$A</definedName>
    <definedName name="_xlnm.Print_Area" localSheetId="0">ДДС!$B$1:$D$18</definedName>
    <definedName name="_xlnm.Print_Area" localSheetId="4">'Женщ от 18-64  '!$A$1:$AW$93</definedName>
    <definedName name="_xlnm.Print_Area" localSheetId="5">'Женщ от 65-99'!$A$1:$AK$72</definedName>
    <definedName name="_xlnm.Print_Area" localSheetId="3">'Мужч 65-99  '!$A$1:$AK$74</definedName>
    <definedName name="_xlnm.Print_Area" localSheetId="2">'Мужч от 18-64'!$A$1:$AV$88</definedName>
    <definedName name="_xlnm.Print_Area" localSheetId="1">ПРОФ!$A$1:$G$47</definedName>
    <definedName name="_xlnm.Print_Area" localSheetId="6">Т7!$A$1:$C$22</definedName>
    <definedName name="_xlnm.Print_Area" localSheetId="7">Т8!$A$1:$C$22</definedName>
    <definedName name="_xlnm.Print_Area" localSheetId="10">'Тарифы АПП'!$A$1:$C$30</definedName>
  </definedNames>
  <calcPr calcId="144525"/>
</workbook>
</file>

<file path=xl/calcChain.xml><?xml version="1.0" encoding="utf-8"?>
<calcChain xmlns="http://schemas.openxmlformats.org/spreadsheetml/2006/main">
  <c r="AL25" i="8" l="1"/>
  <c r="D25" i="8" l="1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AB25" i="8"/>
  <c r="AC25" i="8"/>
  <c r="AD25" i="8"/>
  <c r="AE25" i="8"/>
  <c r="AF25" i="8"/>
  <c r="AG25" i="8"/>
  <c r="AH25" i="8"/>
  <c r="AI25" i="8"/>
  <c r="AJ25" i="8"/>
  <c r="AK25" i="8"/>
  <c r="C25" i="8"/>
</calcChain>
</file>

<file path=xl/sharedStrings.xml><?xml version="1.0" encoding="utf-8"?>
<sst xmlns="http://schemas.openxmlformats.org/spreadsheetml/2006/main" count="391" uniqueCount="208">
  <si>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</si>
  <si>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</si>
  <si>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</si>
  <si>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</si>
  <si>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</si>
  <si>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</si>
  <si>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</si>
  <si>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</si>
  <si>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</si>
  <si>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</si>
  <si>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</si>
  <si>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</si>
  <si>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</si>
  <si>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</si>
  <si>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</si>
  <si>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</si>
  <si>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</si>
  <si>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</si>
  <si>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</si>
  <si>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</si>
  <si>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</si>
  <si>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</si>
  <si>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</si>
  <si>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</si>
  <si>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</si>
  <si>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</si>
  <si>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№10  к ДС №4</t>
  </si>
  <si>
    <t>Таблица 11</t>
  </si>
  <si>
    <t>«Тарифы на амбулаторную медицинскую помощь для передвижного консультационно-диагностического комплекса на базе железнодорожного транспорта (на базе ЖД)».</t>
  </si>
  <si>
    <t>Приложение №50</t>
  </si>
  <si>
    <t>Таблица 1</t>
  </si>
  <si>
    <t>1 этап</t>
  </si>
  <si>
    <t>Возраст</t>
  </si>
  <si>
    <t>Тариф за комплексное посещение в руб.</t>
  </si>
  <si>
    <t>Девочки</t>
  </si>
  <si>
    <t>Мальчики</t>
  </si>
  <si>
    <t>0-17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</si>
  <si>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</si>
  <si>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Таблица 2</t>
  </si>
  <si>
    <t>Ед.изм.: руб.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</si>
  <si>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</si>
  <si>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</si>
  <si>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</si>
  <si>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</si>
  <si>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</si>
  <si>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М</t>
  </si>
  <si>
    <t>Ж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</si>
  <si>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</si>
  <si>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</si>
  <si>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</si>
  <si>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</si>
  <si>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</si>
  <si>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</si>
  <si>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</si>
  <si>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</si>
  <si>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</si>
  <si>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</si>
  <si>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</si>
  <si>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</si>
  <si>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</si>
  <si>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</si>
  <si>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</si>
  <si>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</si>
  <si>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</si>
  <si>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</si>
  <si>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</si>
  <si>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</si>
  <si>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</si>
  <si>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</si>
  <si>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</si>
  <si>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</si>
  <si>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</si>
  <si>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</si>
  <si>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</si>
  <si>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</si>
  <si>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</si>
  <si>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</si>
  <si>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</si>
  <si>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</si>
  <si>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 xml:space="preserve">* 2 этап профилактических медицинских осмотров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</si>
  <si>
    <t>Таблица 3</t>
  </si>
  <si>
    <t>( мужчины в возрасте от 18 до 64 лет включительно, в рублях)</t>
  </si>
  <si>
    <t>Осмотр, исследование, процедура</t>
  </si>
  <si>
    <t>I этап диспансеризации</t>
  </si>
  <si>
    <t>Возрастные группы</t>
  </si>
  <si>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</si>
  <si>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</si>
  <si>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</si>
  <si>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</si>
  <si>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</si>
  <si>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</si>
  <si>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</si>
  <si>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</si>
  <si>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</si>
  <si>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</si>
  <si>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</si>
  <si>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</si>
  <si>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Итого по профилактике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</si>
  <si>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</si>
  <si>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</si>
  <si>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</si>
  <si>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</si>
  <si>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</si>
  <si>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</si>
  <si>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ИТОГО комплексное обследование: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</si>
  <si>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</si>
  <si>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</si>
  <si>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</si>
  <si>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</si>
  <si>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Диспансеризация</t>
  </si>
  <si>
    <t>Профилактические медицинские осмотры и диспансеризация взрослого  населения</t>
  </si>
  <si>
    <t>Таблица 4</t>
  </si>
  <si>
    <t>( мужчины в возрасте от 65 до 99 лет включительно, в рублях)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</si>
  <si>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</si>
  <si>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Таблица 5</t>
  </si>
  <si>
    <t>( женщины в возрасте от 18 до 64 лет включительно, в рублях)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</si>
  <si>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</si>
  <si>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</si>
  <si>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</si>
  <si>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( женщины в возрасте от 65 до 99 лет включительно, в рублях)</t>
  </si>
  <si>
    <t>Таблица 6</t>
  </si>
  <si>
    <t>Таблица 7</t>
  </si>
  <si>
    <t>№ п/п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</si>
  <si>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</si>
  <si>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</si>
  <si>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</si>
  <si>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</si>
  <si>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</si>
  <si>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</si>
  <si>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</si>
  <si>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</si>
  <si>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</si>
  <si>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</si>
  <si>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</si>
  <si>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</si>
  <si>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</si>
  <si>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</si>
  <si>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</si>
  <si>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8</t>
  </si>
  <si>
    <t xml:space="preserve">  </t>
  </si>
  <si>
    <t>Осмотр (консультация) врачом-акушером-гинекологом</t>
  </si>
  <si>
    <t>Таблица 9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</si>
  <si>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</si>
  <si>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</si>
  <si>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</si>
  <si>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</si>
  <si>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</si>
  <si>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</si>
  <si>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</si>
  <si>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</si>
  <si>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</si>
  <si>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</si>
  <si>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</si>
  <si>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</si>
  <si>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</si>
  <si>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10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</si>
  <si>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</si>
  <si>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</si>
  <si>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</si>
  <si>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</si>
  <si>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 (на базе ЖД).</t>
  </si>
  <si>
    <t>Тарифы за комплексное посещение для проведения профилактических медицинских осмотров несовершеннолетних (I этап) (на базе ЖД).</t>
  </si>
  <si>
    <t>Таблица 3. Тариф за комплексное посещение для проведения диспансеризации (I этап), включающей профилактический медицинский осмотр (на базе ЖД).</t>
  </si>
  <si>
    <t>Таблица 4. Тариф за комплексное посещение для проведения диспансеризации (I этап), включающей профилактический медицинский осмотр (на базе ЖД).</t>
  </si>
  <si>
    <t>Таблица 5. Тариф за комплексное посещение для проведения диспансеризации (I этап), включающей профилактический медицинский осмотр (на базе ЖД).</t>
  </si>
  <si>
    <t>Таблица 6. Тариф за комплексное посещение для проведения диспансеризации (I этап), включающей профилактический медицинский осмотр (на базе ЖД).</t>
  </si>
  <si>
    <t xml:space="preserve">Тарифы за комплексное посещение для проведения диспансеризации определенных групп взрослого населения (мужчины 2 этап)  (на базе ЖД).                                                                         </t>
  </si>
  <si>
    <t xml:space="preserve">Тарифы за комплексное посещение для проведения диспансеризации определенных групп взрослого населения (женщины 2 этап)  (на базе ЖД).                                                                </t>
  </si>
  <si>
    <t xml:space="preserve">Тарифы исследований и   медицинских вмешательств, включенных в углубленную диспансеризацию  (1 этап)  (на базе ЖД).                                      </t>
  </si>
  <si>
    <t xml:space="preserve">Тарифы исследований и   медицинских вмешательств, включенных в углубленную диспансеризацию  (2 этап)  (на базе ЖД).                                                                                   </t>
  </si>
  <si>
    <t>Приложение №10 к ДС№4</t>
  </si>
  <si>
    <t>Приложение №10  к ДС№4</t>
  </si>
  <si>
    <t>Приложение №10   к ДС№4</t>
  </si>
  <si>
    <t>Таблица 12</t>
  </si>
  <si>
    <t>Тариф комплексного посещения для оценки репродуктивного здоровья (ОРЗ) (на базе ЖД)</t>
  </si>
  <si>
    <t>№</t>
  </si>
  <si>
    <t>Осмотр, исследование,процедура</t>
  </si>
  <si>
    <t>Стоимость (в руб.)</t>
  </si>
  <si>
    <t>Женщины</t>
  </si>
  <si>
    <t>18-29</t>
  </si>
  <si>
    <t>30-49</t>
  </si>
  <si>
    <t xml:space="preserve">Первичный прием (осмотр, консультация) врача-акушера-гинеколога </t>
  </si>
  <si>
    <t>Микроскопическое исследование влагалищных мазков</t>
  </si>
  <si>
    <t>Цитологическое исследование микропрепарата с шейки матки и цервикального канала или жидкостное цитологическое исследование микропрепарата шейки матки с окрашиванием по Папаниколау 1 раз в 3 года у женщин 21-29 лет и 1 раз в 5 лет у женщин 30-49 лет</t>
  </si>
  <si>
    <t>У женщин в возрасте 18-29 лет - лабораторное исследование мазков методом ПЦР: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</si>
  <si>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</si>
  <si>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ДНК гонококка (Neiseria gonorrhoeae) в отделяемом слизистых оболочек женских половых органов методом ПЦР</t>
  </si>
  <si>
    <t>Определение ДНК микоплазмы гениталиум (Mycoplasma genitalium) в отделяемом слизистых оболочек женских половых органов методом ПЦР</t>
  </si>
  <si>
    <t xml:space="preserve">Определение ДНК трихомонас вагиналис (Trichomonas vaginalis) в отделяемом слизистых оболочек женских половых органов методом ПЦР </t>
  </si>
  <si>
    <t>Всего посещений</t>
  </si>
  <si>
    <t>Мужчины</t>
  </si>
  <si>
    <t>Первичный прием (осмотр, консультация) врача-уролога</t>
  </si>
  <si>
    <t>2 этап</t>
  </si>
  <si>
    <t xml:space="preserve">Повторный прием (осмотр, консультация) врача-акушера-гинеколога </t>
  </si>
  <si>
    <t xml:space="preserve"> Ультразвуковое исследование матки и придатков трансабдоминальное (при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расширения исследования) </t>
  </si>
  <si>
    <t>Ультразвуковое исследование матки и придатков трансвагинальное в 1-й фазе менструального цикла (при наличии)</t>
  </si>
  <si>
    <t>Ультразвуковое исследование молочных желез - в 1-й фазе менструального цикла (при наличии)</t>
  </si>
  <si>
    <t>Лабораторное исследование мазков методом ПЦР:</t>
  </si>
  <si>
    <t>Определение ДНК вирусов папилломы человека (Papillomavirus) высокого канцерогенного риска (16, 18 тип) в отделяемом (соскобе) из цервикального канала методом ПЦР, качественное исследование 1 раз в 5 лет (30,35, 40,45 лет)</t>
  </si>
  <si>
    <t xml:space="preserve">Повторный прием (осмотр, консультация) врача-уролога </t>
  </si>
  <si>
    <t>Микробиологическое исследование отделяемого из уретры на хламидии (Chlamydia trachomatis)</t>
  </si>
  <si>
    <t>Микробиологическое исследование отделяемого из уретры на условно-патогенные генитальные микоплазмы (Ureaplasma parvum, Ureaplasma urealyticum, Mycoplasma hominis)</t>
  </si>
  <si>
    <t>Микробиологическое исследование отделяемого из уретры на микоплазмы (Mycoplasma genitalium) и уреаплазму (Ureaplasma urealyticum)</t>
  </si>
  <si>
    <t>Микробиологическое (культуральное) исследование эякулята на аэробные и
факультативно-анаэробные условно-патогенные микроорганизмы</t>
  </si>
  <si>
    <t>Ультразвуковое исследование органов мошонки</t>
  </si>
  <si>
    <t>Ультразвуковое исследование предстательной железы  (трансабдоминальное)</t>
  </si>
  <si>
    <t>Сбор образца спермы для исследования (спермограмма)</t>
  </si>
  <si>
    <t xml:space="preserve">Приложение №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</si>
</sst>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%"/>
    <numFmt numFmtId="165" formatCode="_(* #,##0.00_);_(* \(#,##0.00\);_(* &quot;-&quot;??_);_(@_)"/>
    <numFmt numFmtId="166" formatCode="_-* #,##0.00_р_._-;\-* #,##0.00_р_._-;_-* &quot;-&quot;??_р_._-;_-@_-"/>
    <numFmt numFmtId="167" formatCode="#,##0.00_ ;\-#,##0.00\ "/>
    <numFmt numFmtId="168" formatCode="_-* #,##0.0\ _₽_-;\-* #,##0.0\ _₽_-;_-* &quot;-&quot;?\ _₽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6" fillId="0" borderId="0"/>
    <xf numFmtId="0" fontId="16" fillId="0" borderId="0"/>
    <xf numFmtId="9" fontId="15" fillId="0" borderId="0" applyFont="0" applyFill="0" applyBorder="0" applyAlignment="0" applyProtection="0"/>
    <xf numFmtId="0" fontId="17" fillId="0" borderId="0"/>
    <xf numFmtId="165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</cellStyleXfs>
  <cellXfs count="303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horizontal="center" vertical="center"/>
    </xf>
    <xf numFmtId="43" fontId="0" fillId="0" borderId="0" xfId="4" applyFont="1" applyBorder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14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0" fontId="14" fillId="0" borderId="0" xfId="5" applyFont="1" applyBorder="1" applyAlignment="1">
      <alignment vertical="center"/>
    </xf>
    <xf numFmtId="4" fontId="10" fillId="0" borderId="0" xfId="0" applyNumberFormat="1" applyFont="1"/>
    <xf numFmtId="0" fontId="10" fillId="0" borderId="0" xfId="14" applyFont="1" applyAlignment="1">
      <alignment horizontal="center"/>
    </xf>
    <xf numFmtId="0" fontId="10" fillId="0" borderId="0" xfId="14" applyFont="1"/>
    <xf numFmtId="0" fontId="10" fillId="0" borderId="0" xfId="14" applyFont="1" applyAlignment="1">
      <alignment horizontal="right"/>
    </xf>
    <xf numFmtId="4" fontId="10" fillId="0" borderId="0" xfId="14" applyNumberFormat="1" applyFont="1"/>
    <xf numFmtId="0" fontId="10" fillId="0" borderId="0" xfId="14" applyFont="1" applyFill="1"/>
    <xf numFmtId="4" fontId="10" fillId="0" borderId="0" xfId="14" applyNumberFormat="1" applyFont="1" applyFill="1"/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2" fillId="0" borderId="3" xfId="2" applyFont="1" applyBorder="1" applyAlignment="1">
      <alignment horizontal="center" vertical="center" wrapText="1"/>
    </xf>
    <xf numFmtId="4" fontId="10" fillId="0" borderId="0" xfId="14" applyNumberFormat="1" applyFont="1" applyAlignment="1"/>
    <xf numFmtId="0" fontId="2" fillId="0" borderId="3" xfId="2" applyFont="1" applyBorder="1" applyAlignment="1">
      <alignment horizontal="left" vertical="center" wrapText="1"/>
    </xf>
    <xf numFmtId="4" fontId="19" fillId="0" borderId="3" xfId="4" applyNumberFormat="1" applyFont="1" applyBorder="1" applyAlignment="1">
      <alignment horizontal="center" vertical="center" wrapText="1"/>
    </xf>
    <xf numFmtId="4" fontId="19" fillId="0" borderId="3" xfId="2" applyNumberFormat="1" applyFont="1" applyBorder="1" applyAlignment="1">
      <alignment horizontal="center" vertical="center" wrapText="1"/>
    </xf>
    <xf numFmtId="0" fontId="10" fillId="0" borderId="0" xfId="14" applyFont="1" applyAlignment="1">
      <alignment horizontal="center" wrapText="1"/>
    </xf>
    <xf numFmtId="167" fontId="10" fillId="0" borderId="0" xfId="14" applyNumberFormat="1" applyFont="1"/>
    <xf numFmtId="0" fontId="21" fillId="0" borderId="0" xfId="8" applyFont="1" applyFill="1"/>
    <xf numFmtId="0" fontId="21" fillId="0" borderId="0" xfId="8" applyFont="1" applyFill="1" applyAlignment="1"/>
    <xf numFmtId="0" fontId="21" fillId="0" borderId="0" xfId="8" applyFont="1" applyFill="1" applyAlignment="1">
      <alignment horizontal="right"/>
    </xf>
    <xf numFmtId="2" fontId="10" fillId="0" borderId="0" xfId="8" applyNumberFormat="1" applyFont="1" applyFill="1" applyAlignment="1">
      <alignment horizontal="right"/>
    </xf>
    <xf numFmtId="4" fontId="21" fillId="0" borderId="0" xfId="8" applyNumberFormat="1" applyFont="1" applyFill="1" applyAlignment="1">
      <alignment horizontal="center" vertical="center"/>
    </xf>
    <xf numFmtId="4" fontId="21" fillId="0" borderId="0" xfId="8" applyNumberFormat="1" applyFont="1" applyFill="1"/>
    <xf numFmtId="0" fontId="18" fillId="0" borderId="0" xfId="8" applyFont="1" applyFill="1" applyAlignment="1"/>
    <xf numFmtId="43" fontId="18" fillId="0" borderId="0" xfId="8" applyNumberFormat="1" applyFont="1" applyFill="1" applyAlignment="1"/>
    <xf numFmtId="0" fontId="18" fillId="0" borderId="3" xfId="8" applyFont="1" applyFill="1" applyBorder="1" applyAlignment="1">
      <alignment horizontal="center" vertical="center" wrapText="1"/>
    </xf>
    <xf numFmtId="4" fontId="21" fillId="0" borderId="0" xfId="8" applyNumberFormat="1" applyFont="1" applyFill="1" applyAlignment="1">
      <alignment horizontal="center" vertical="center" wrapText="1"/>
    </xf>
    <xf numFmtId="0" fontId="24" fillId="0" borderId="3" xfId="8" applyFont="1" applyFill="1" applyBorder="1" applyAlignment="1">
      <alignment horizontal="left" vertical="top" wrapText="1"/>
    </xf>
    <xf numFmtId="4" fontId="24" fillId="0" borderId="3" xfId="8" applyNumberFormat="1" applyFont="1" applyFill="1" applyBorder="1" applyAlignment="1">
      <alignment horizontal="center" vertical="top" wrapText="1"/>
    </xf>
    <xf numFmtId="4" fontId="24" fillId="0" borderId="6" xfId="8" applyNumberFormat="1" applyFont="1" applyFill="1" applyBorder="1" applyAlignment="1">
      <alignment horizontal="center" vertical="top" wrapText="1"/>
    </xf>
    <xf numFmtId="4" fontId="21" fillId="0" borderId="0" xfId="8" applyNumberFormat="1" applyFont="1" applyFill="1" applyBorder="1" applyAlignment="1">
      <alignment horizontal="center" vertical="center"/>
    </xf>
    <xf numFmtId="0" fontId="21" fillId="0" borderId="3" xfId="8" applyFont="1" applyFill="1" applyBorder="1" applyAlignment="1">
      <alignment horizontal="left" vertical="top" wrapText="1"/>
    </xf>
    <xf numFmtId="4" fontId="24" fillId="0" borderId="0" xfId="8" applyNumberFormat="1" applyFont="1" applyFill="1" applyBorder="1" applyAlignment="1">
      <alignment horizontal="center" vertical="center" wrapText="1"/>
    </xf>
    <xf numFmtId="4" fontId="25" fillId="0" borderId="3" xfId="8" applyNumberFormat="1" applyFont="1" applyFill="1" applyBorder="1" applyAlignment="1">
      <alignment horizontal="center" vertical="top" wrapText="1"/>
    </xf>
    <xf numFmtId="0" fontId="26" fillId="0" borderId="3" xfId="8" applyFont="1" applyFill="1" applyBorder="1" applyAlignment="1">
      <alignment wrapText="1"/>
    </xf>
    <xf numFmtId="4" fontId="26" fillId="0" borderId="3" xfId="8" applyNumberFormat="1" applyFont="1" applyFill="1" applyBorder="1"/>
    <xf numFmtId="4" fontId="21" fillId="0" borderId="3" xfId="8" applyNumberFormat="1" applyFont="1" applyFill="1" applyBorder="1" applyAlignment="1">
      <alignment horizontal="center" vertical="center"/>
    </xf>
    <xf numFmtId="0" fontId="21" fillId="0" borderId="3" xfId="8" applyFont="1" applyFill="1" applyBorder="1" applyAlignment="1">
      <alignment horizontal="center" vertical="center"/>
    </xf>
    <xf numFmtId="4" fontId="26" fillId="0" borderId="3" xfId="8" applyNumberFormat="1" applyFont="1" applyFill="1" applyBorder="1" applyAlignment="1">
      <alignment horizontal="center"/>
    </xf>
    <xf numFmtId="4" fontId="21" fillId="0" borderId="0" xfId="3" applyNumberFormat="1" applyFont="1" applyFill="1"/>
    <xf numFmtId="4" fontId="21" fillId="0" borderId="0" xfId="3" applyNumberFormat="1" applyFont="1" applyFill="1" applyAlignment="1">
      <alignment horizontal="center" vertical="center"/>
    </xf>
    <xf numFmtId="0" fontId="21" fillId="0" borderId="0" xfId="8" applyFont="1" applyFill="1" applyAlignment="1">
      <alignment wrapText="1"/>
    </xf>
    <xf numFmtId="0" fontId="21" fillId="0" borderId="0" xfId="8" applyFont="1" applyFill="1" applyAlignment="1">
      <alignment horizontal="left" wrapText="1"/>
    </xf>
    <xf numFmtId="0" fontId="27" fillId="0" borderId="3" xfId="2" applyFont="1" applyFill="1" applyBorder="1" applyAlignment="1">
      <alignment horizontal="center" vertical="center" wrapText="1"/>
    </xf>
    <xf numFmtId="0" fontId="29" fillId="0" borderId="3" xfId="2" applyFont="1" applyFill="1" applyBorder="1" applyAlignment="1">
      <alignment horizontal="center" vertical="center"/>
    </xf>
    <xf numFmtId="0" fontId="28" fillId="0" borderId="0" xfId="6" applyFont="1" applyFill="1" applyBorder="1" applyAlignment="1">
      <alignment vertical="center" wrapText="1"/>
    </xf>
    <xf numFmtId="0" fontId="28" fillId="0" borderId="0" xfId="15" applyFont="1" applyFill="1"/>
    <xf numFmtId="4" fontId="30" fillId="0" borderId="3" xfId="8" applyNumberFormat="1" applyFont="1" applyFill="1" applyBorder="1" applyAlignment="1">
      <alignment horizontal="center"/>
    </xf>
    <xf numFmtId="4" fontId="28" fillId="0" borderId="3" xfId="16" applyNumberFormat="1" applyFont="1" applyFill="1" applyBorder="1" applyAlignment="1">
      <alignment horizontal="center" vertical="center" wrapText="1"/>
    </xf>
    <xf numFmtId="43" fontId="21" fillId="0" borderId="0" xfId="8" applyNumberFormat="1" applyFont="1" applyFill="1"/>
    <xf numFmtId="168" fontId="21" fillId="0" borderId="0" xfId="8" applyNumberFormat="1" applyFont="1" applyFill="1"/>
    <xf numFmtId="0" fontId="21" fillId="0" borderId="0" xfId="15" applyFont="1" applyFill="1"/>
    <xf numFmtId="0" fontId="21" fillId="0" borderId="0" xfId="15" applyFont="1" applyFill="1" applyAlignment="1">
      <alignment horizontal="right"/>
    </xf>
    <xf numFmtId="2" fontId="10" fillId="0" borderId="0" xfId="15" applyNumberFormat="1" applyFont="1" applyFill="1" applyAlignment="1">
      <alignment horizontal="right"/>
    </xf>
    <xf numFmtId="0" fontId="18" fillId="0" borderId="0" xfId="15" applyFont="1" applyFill="1" applyAlignment="1"/>
    <xf numFmtId="0" fontId="18" fillId="0" borderId="0" xfId="15" applyFont="1" applyFill="1" applyAlignment="1">
      <alignment vertical="center" wrapText="1"/>
    </xf>
    <xf numFmtId="0" fontId="18" fillId="0" borderId="4" xfId="15" applyFont="1" applyFill="1" applyBorder="1" applyAlignment="1">
      <alignment vertical="center" wrapText="1"/>
    </xf>
    <xf numFmtId="0" fontId="18" fillId="0" borderId="0" xfId="15" applyFont="1" applyFill="1" applyBorder="1" applyAlignment="1">
      <alignment vertical="center" wrapText="1"/>
    </xf>
    <xf numFmtId="0" fontId="18" fillId="0" borderId="0" xfId="15" applyFont="1" applyFill="1" applyBorder="1" applyAlignment="1">
      <alignment vertical="center"/>
    </xf>
    <xf numFmtId="0" fontId="18" fillId="0" borderId="3" xfId="15" applyFont="1" applyFill="1" applyBorder="1" applyAlignment="1">
      <alignment horizontal="center" vertical="center" wrapText="1"/>
    </xf>
    <xf numFmtId="0" fontId="21" fillId="0" borderId="0" xfId="15" applyFont="1" applyFill="1" applyBorder="1"/>
    <xf numFmtId="0" fontId="24" fillId="0" borderId="3" xfId="15" applyFont="1" applyFill="1" applyBorder="1" applyAlignment="1">
      <alignment horizontal="left" vertical="top" wrapText="1"/>
    </xf>
    <xf numFmtId="4" fontId="24" fillId="0" borderId="3" xfId="15" applyNumberFormat="1" applyFont="1" applyFill="1" applyBorder="1" applyAlignment="1">
      <alignment horizontal="center" vertical="top" wrapText="1"/>
    </xf>
    <xf numFmtId="4" fontId="21" fillId="0" borderId="0" xfId="15" applyNumberFormat="1" applyFont="1" applyFill="1"/>
    <xf numFmtId="0" fontId="21" fillId="0" borderId="3" xfId="15" applyFont="1" applyFill="1" applyBorder="1" applyAlignment="1">
      <alignment horizontal="left" vertical="top" wrapText="1"/>
    </xf>
    <xf numFmtId="0" fontId="26" fillId="0" borderId="3" xfId="15" applyFont="1" applyFill="1" applyBorder="1" applyAlignment="1">
      <alignment wrapText="1"/>
    </xf>
    <xf numFmtId="4" fontId="32" fillId="0" borderId="3" xfId="15" applyNumberFormat="1" applyFont="1" applyFill="1" applyBorder="1" applyAlignment="1">
      <alignment horizontal="center" vertical="top" wrapText="1"/>
    </xf>
    <xf numFmtId="4" fontId="26" fillId="0" borderId="3" xfId="15" applyNumberFormat="1" applyFont="1" applyFill="1" applyBorder="1"/>
    <xf numFmtId="0" fontId="21" fillId="0" borderId="0" xfId="15" applyFont="1" applyFill="1" applyAlignment="1">
      <alignment wrapText="1"/>
    </xf>
    <xf numFmtId="0" fontId="21" fillId="0" borderId="0" xfId="15" applyFont="1" applyFill="1" applyAlignment="1">
      <alignment horizontal="left" wrapText="1"/>
    </xf>
    <xf numFmtId="4" fontId="30" fillId="0" borderId="3" xfId="15" applyNumberFormat="1" applyFont="1" applyFill="1" applyBorder="1" applyAlignment="1">
      <alignment horizontal="center"/>
    </xf>
    <xf numFmtId="4" fontId="28" fillId="0" borderId="3" xfId="2" applyNumberFormat="1" applyFont="1" applyFill="1" applyBorder="1" applyAlignment="1">
      <alignment horizontal="center" vertical="center" wrapText="1"/>
    </xf>
    <xf numFmtId="0" fontId="21" fillId="0" borderId="0" xfId="22" applyFont="1" applyFill="1"/>
    <xf numFmtId="2" fontId="10" fillId="0" borderId="0" xfId="22" applyNumberFormat="1" applyFont="1" applyFill="1" applyAlignment="1">
      <alignment horizontal="right"/>
    </xf>
    <xf numFmtId="0" fontId="18" fillId="0" borderId="0" xfId="22" applyFont="1" applyFill="1" applyAlignment="1">
      <alignment vertical="center" wrapText="1"/>
    </xf>
    <xf numFmtId="0" fontId="18" fillId="0" borderId="3" xfId="22" applyFont="1" applyFill="1" applyBorder="1" applyAlignment="1">
      <alignment horizontal="center" vertical="center" wrapText="1"/>
    </xf>
    <xf numFmtId="0" fontId="21" fillId="0" borderId="0" xfId="22" applyFont="1" applyFill="1" applyAlignment="1">
      <alignment wrapText="1"/>
    </xf>
    <xf numFmtId="0" fontId="24" fillId="0" borderId="3" xfId="22" applyFont="1" applyFill="1" applyBorder="1" applyAlignment="1">
      <alignment horizontal="left" vertical="top" wrapText="1"/>
    </xf>
    <xf numFmtId="4" fontId="24" fillId="0" borderId="3" xfId="22" applyNumberFormat="1" applyFont="1" applyFill="1" applyBorder="1" applyAlignment="1">
      <alignment horizontal="center" vertical="top" wrapText="1"/>
    </xf>
    <xf numFmtId="4" fontId="21" fillId="0" borderId="0" xfId="22" applyNumberFormat="1" applyFont="1" applyFill="1"/>
    <xf numFmtId="0" fontId="21" fillId="0" borderId="3" xfId="22" applyFont="1" applyFill="1" applyBorder="1" applyAlignment="1">
      <alignment horizontal="left" vertical="top" wrapText="1"/>
    </xf>
    <xf numFmtId="0" fontId="26" fillId="0" borderId="3" xfId="22" applyFont="1" applyFill="1" applyBorder="1" applyAlignment="1">
      <alignment wrapText="1"/>
    </xf>
    <xf numFmtId="4" fontId="26" fillId="0" borderId="3" xfId="22" applyNumberFormat="1" applyFont="1" applyFill="1" applyBorder="1"/>
    <xf numFmtId="4" fontId="26" fillId="0" borderId="3" xfId="22" applyNumberFormat="1" applyFont="1" applyFill="1" applyBorder="1" applyAlignment="1">
      <alignment horizontal="center"/>
    </xf>
    <xf numFmtId="0" fontId="21" fillId="0" borderId="0" xfId="22" applyFont="1" applyFill="1" applyAlignment="1">
      <alignment horizontal="left" wrapText="1"/>
    </xf>
    <xf numFmtId="4" fontId="30" fillId="0" borderId="3" xfId="22" applyNumberFormat="1" applyFont="1" applyFill="1" applyBorder="1"/>
    <xf numFmtId="4" fontId="21" fillId="0" borderId="0" xfId="22" applyNumberFormat="1" applyFont="1" applyFill="1" applyBorder="1"/>
    <xf numFmtId="4" fontId="30" fillId="0" borderId="3" xfId="22" applyNumberFormat="1" applyFont="1" applyFill="1" applyBorder="1" applyAlignment="1">
      <alignment horizontal="center"/>
    </xf>
    <xf numFmtId="0" fontId="21" fillId="0" borderId="0" xfId="15" applyFont="1"/>
    <xf numFmtId="0" fontId="21" fillId="0" borderId="0" xfId="15" applyFont="1" applyAlignment="1">
      <alignment horizontal="right"/>
    </xf>
    <xf numFmtId="4" fontId="21" fillId="0" borderId="0" xfId="15" applyNumberFormat="1" applyFont="1"/>
    <xf numFmtId="0" fontId="18" fillId="0" borderId="0" xfId="15" applyFont="1" applyAlignment="1">
      <alignment vertical="center" wrapText="1"/>
    </xf>
    <xf numFmtId="0" fontId="23" fillId="0" borderId="0" xfId="15" applyFont="1" applyFill="1" applyAlignment="1">
      <alignment horizontal="center"/>
    </xf>
    <xf numFmtId="4" fontId="28" fillId="0" borderId="0" xfId="15" applyNumberFormat="1" applyFont="1" applyFill="1"/>
    <xf numFmtId="0" fontId="33" fillId="0" borderId="3" xfId="15" applyFont="1" applyFill="1" applyBorder="1" applyAlignment="1">
      <alignment horizontal="center" vertical="center" wrapText="1"/>
    </xf>
    <xf numFmtId="0" fontId="28" fillId="0" borderId="3" xfId="15" applyFont="1" applyFill="1" applyBorder="1" applyAlignment="1">
      <alignment horizontal="left" vertical="top" wrapText="1"/>
    </xf>
    <xf numFmtId="4" fontId="28" fillId="0" borderId="3" xfId="15" applyNumberFormat="1" applyFont="1" applyFill="1" applyBorder="1" applyAlignment="1">
      <alignment horizontal="center" vertical="top" wrapText="1"/>
    </xf>
    <xf numFmtId="0" fontId="34" fillId="0" borderId="3" xfId="15" applyFont="1" applyFill="1" applyBorder="1" applyAlignment="1">
      <alignment wrapText="1"/>
    </xf>
    <xf numFmtId="4" fontId="33" fillId="0" borderId="3" xfId="15" applyNumberFormat="1" applyFont="1" applyFill="1" applyBorder="1" applyAlignment="1">
      <alignment horizontal="center" vertical="center" wrapText="1"/>
    </xf>
    <xf numFmtId="4" fontId="34" fillId="0" borderId="3" xfId="15" applyNumberFormat="1" applyFont="1" applyFill="1" applyBorder="1"/>
    <xf numFmtId="0" fontId="28" fillId="0" borderId="9" xfId="15" applyFont="1" applyFill="1" applyBorder="1" applyAlignment="1">
      <alignment wrapText="1"/>
    </xf>
    <xf numFmtId="0" fontId="28" fillId="0" borderId="0" xfId="15" applyFont="1" applyFill="1" applyAlignment="1">
      <alignment wrapText="1"/>
    </xf>
    <xf numFmtId="0" fontId="28" fillId="0" borderId="0" xfId="15" applyFont="1" applyFill="1" applyBorder="1" applyAlignment="1">
      <alignment wrapText="1"/>
    </xf>
    <xf numFmtId="4" fontId="28" fillId="0" borderId="0" xfId="15" applyNumberFormat="1" applyFont="1" applyFill="1" applyAlignment="1">
      <alignment wrapText="1"/>
    </xf>
    <xf numFmtId="0" fontId="28" fillId="0" borderId="3" xfId="2" applyFont="1" applyFill="1" applyBorder="1" applyAlignment="1">
      <alignment horizontal="center" vertical="center" wrapText="1"/>
    </xf>
    <xf numFmtId="0" fontId="28" fillId="0" borderId="0" xfId="15" applyFont="1" applyFill="1" applyBorder="1"/>
    <xf numFmtId="0" fontId="33" fillId="0" borderId="3" xfId="2" applyFont="1" applyFill="1" applyBorder="1" applyAlignment="1">
      <alignment horizontal="center" vertical="center"/>
    </xf>
    <xf numFmtId="4" fontId="28" fillId="0" borderId="3" xfId="15" applyNumberFormat="1" applyFont="1" applyFill="1" applyBorder="1" applyAlignment="1">
      <alignment horizontal="center" vertical="center" wrapText="1"/>
    </xf>
    <xf numFmtId="4" fontId="35" fillId="0" borderId="3" xfId="15" applyNumberFormat="1" applyFont="1" applyFill="1" applyBorder="1" applyAlignment="1">
      <alignment horizontal="center" vertical="center"/>
    </xf>
    <xf numFmtId="4" fontId="28" fillId="0" borderId="0" xfId="15" applyNumberFormat="1" applyFont="1" applyFill="1" applyBorder="1"/>
    <xf numFmtId="3" fontId="28" fillId="0" borderId="0" xfId="15" applyNumberFormat="1" applyFont="1" applyFill="1"/>
    <xf numFmtId="0" fontId="36" fillId="0" borderId="0" xfId="0" applyFont="1"/>
    <xf numFmtId="0" fontId="37" fillId="0" borderId="0" xfId="0" applyFont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6" fillId="0" borderId="0" xfId="0" applyFont="1" applyBorder="1"/>
    <xf numFmtId="3" fontId="9" fillId="0" borderId="3" xfId="24" applyNumberFormat="1" applyFont="1" applyBorder="1" applyAlignment="1">
      <alignment horizontal="center" vertical="center"/>
    </xf>
    <xf numFmtId="0" fontId="14" fillId="0" borderId="3" xfId="24" applyFont="1" applyBorder="1" applyAlignment="1">
      <alignment vertical="center" wrapText="1"/>
    </xf>
    <xf numFmtId="4" fontId="9" fillId="0" borderId="3" xfId="24" applyNumberFormat="1" applyFont="1" applyBorder="1" applyAlignment="1">
      <alignment horizontal="center" vertical="center"/>
    </xf>
    <xf numFmtId="0" fontId="9" fillId="0" borderId="3" xfId="24" applyFont="1" applyBorder="1" applyAlignment="1">
      <alignment vertical="center" wrapText="1"/>
    </xf>
    <xf numFmtId="0" fontId="36" fillId="0" borderId="0" xfId="0" applyFont="1" applyAlignment="1">
      <alignment vertical="center"/>
    </xf>
    <xf numFmtId="3" fontId="9" fillId="3" borderId="3" xfId="24" applyNumberFormat="1" applyFont="1" applyFill="1" applyBorder="1" applyAlignment="1">
      <alignment horizontal="center" vertical="center"/>
    </xf>
    <xf numFmtId="0" fontId="9" fillId="3" borderId="3" xfId="24" applyFont="1" applyFill="1" applyBorder="1" applyAlignment="1">
      <alignment vertical="center" wrapText="1"/>
    </xf>
    <xf numFmtId="4" fontId="9" fillId="3" borderId="3" xfId="24" applyNumberFormat="1" applyFont="1" applyFill="1" applyBorder="1" applyAlignment="1">
      <alignment horizontal="center" vertical="center"/>
    </xf>
    <xf numFmtId="0" fontId="9" fillId="0" borderId="3" xfId="24" applyFont="1" applyBorder="1" applyAlignment="1">
      <alignment horizontal="left" vertical="center" wrapText="1"/>
    </xf>
    <xf numFmtId="0" fontId="14" fillId="0" borderId="3" xfId="24" applyFont="1" applyBorder="1" applyAlignment="1">
      <alignment horizontal="center" vertical="center" wrapText="1"/>
    </xf>
    <xf numFmtId="4" fontId="36" fillId="0" borderId="0" xfId="0" applyNumberFormat="1" applyFont="1"/>
    <xf numFmtId="0" fontId="10" fillId="0" borderId="0" xfId="0" applyFont="1" applyAlignment="1">
      <alignment vertical="center"/>
    </xf>
    <xf numFmtId="3" fontId="9" fillId="0" borderId="3" xfId="18" applyNumberFormat="1" applyFont="1" applyBorder="1" applyAlignment="1">
      <alignment horizontal="center" vertical="center"/>
    </xf>
    <xf numFmtId="0" fontId="14" fillId="0" borderId="3" xfId="18" applyFont="1" applyBorder="1" applyAlignment="1">
      <alignment vertical="center" wrapText="1"/>
    </xf>
    <xf numFmtId="4" fontId="9" fillId="0" borderId="3" xfId="18" applyNumberFormat="1" applyFont="1" applyBorder="1" applyAlignment="1">
      <alignment horizontal="center" vertical="center"/>
    </xf>
    <xf numFmtId="2" fontId="36" fillId="0" borderId="0" xfId="0" applyNumberFormat="1" applyFont="1"/>
    <xf numFmtId="0" fontId="9" fillId="0" borderId="3" xfId="18" applyFont="1" applyBorder="1" applyAlignment="1">
      <alignment vertical="center" wrapText="1"/>
    </xf>
    <xf numFmtId="0" fontId="9" fillId="0" borderId="3" xfId="18" applyFont="1" applyBorder="1" applyAlignment="1">
      <alignment horizontal="left" vertical="top" wrapText="1"/>
    </xf>
    <xf numFmtId="3" fontId="9" fillId="0" borderId="3" xfId="18" applyNumberFormat="1" applyFont="1" applyFill="1" applyBorder="1" applyAlignment="1">
      <alignment horizontal="center" vertical="center"/>
    </xf>
    <xf numFmtId="0" fontId="9" fillId="0" borderId="3" xfId="18" applyFont="1" applyFill="1" applyBorder="1" applyAlignment="1">
      <alignment vertical="center" wrapText="1"/>
    </xf>
    <xf numFmtId="4" fontId="9" fillId="0" borderId="3" xfId="18" applyNumberFormat="1" applyFont="1" applyFill="1" applyBorder="1" applyAlignment="1">
      <alignment horizontal="center" vertical="center"/>
    </xf>
    <xf numFmtId="0" fontId="9" fillId="0" borderId="3" xfId="18" applyFont="1" applyBorder="1" applyAlignment="1">
      <alignment horizontal="left" vertical="center" wrapText="1"/>
    </xf>
    <xf numFmtId="0" fontId="3" fillId="0" borderId="3" xfId="6" applyNumberFormat="1" applyFont="1" applyFill="1" applyBorder="1" applyAlignment="1" applyProtection="1">
      <alignment horizontal="center" vertical="center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37" fillId="0" borderId="3" xfId="6" applyNumberFormat="1" applyFont="1" applyFill="1" applyBorder="1" applyAlignment="1" applyProtection="1">
      <alignment vertical="top" wrapText="1"/>
    </xf>
    <xf numFmtId="43" fontId="37" fillId="0" borderId="3" xfId="4" applyFont="1" applyFill="1" applyBorder="1" applyAlignment="1" applyProtection="1">
      <alignment horizontal="center" vertical="center"/>
    </xf>
    <xf numFmtId="43" fontId="0" fillId="0" borderId="0" xfId="0" applyNumberFormat="1"/>
    <xf numFmtId="0" fontId="39" fillId="0" borderId="3" xfId="6" applyNumberFormat="1" applyFont="1" applyFill="1" applyBorder="1" applyAlignment="1" applyProtection="1">
      <alignment vertical="top" wrapText="1"/>
    </xf>
    <xf numFmtId="43" fontId="39" fillId="0" borderId="3" xfId="4" applyFont="1" applyFill="1" applyBorder="1" applyAlignment="1" applyProtection="1">
      <alignment horizontal="center" vertical="center"/>
    </xf>
    <xf numFmtId="4" fontId="37" fillId="0" borderId="3" xfId="6" applyNumberFormat="1" applyFont="1" applyFill="1" applyBorder="1" applyAlignment="1" applyProtection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4" fontId="36" fillId="0" borderId="0" xfId="0" applyNumberFormat="1" applyFont="1" applyAlignment="1">
      <alignment horizontal="right"/>
    </xf>
    <xf numFmtId="0" fontId="36" fillId="0" borderId="0" xfId="0" applyFont="1" applyAlignment="1">
      <alignment horizontal="right"/>
    </xf>
    <xf numFmtId="0" fontId="16" fillId="0" borderId="0" xfId="29"/>
    <xf numFmtId="0" fontId="40" fillId="0" borderId="0" xfId="29" applyFont="1" applyFill="1"/>
    <xf numFmtId="0" fontId="40" fillId="0" borderId="0" xfId="29" applyFont="1" applyFill="1" applyAlignment="1">
      <alignment horizontal="center"/>
    </xf>
    <xf numFmtId="0" fontId="16" fillId="0" borderId="0" xfId="29" applyFill="1"/>
    <xf numFmtId="0" fontId="40" fillId="0" borderId="0" xfId="29" applyFont="1"/>
    <xf numFmtId="0" fontId="40" fillId="0" borderId="0" xfId="29" applyFont="1" applyAlignment="1">
      <alignment horizontal="center"/>
    </xf>
    <xf numFmtId="0" fontId="10" fillId="0" borderId="3" xfId="29" applyFont="1" applyFill="1" applyBorder="1" applyAlignment="1">
      <alignment horizontal="center" vertical="center"/>
    </xf>
    <xf numFmtId="0" fontId="10" fillId="0" borderId="3" xfId="30" applyFont="1" applyFill="1" applyBorder="1" applyAlignment="1">
      <alignment horizontal="center" vertical="center"/>
    </xf>
    <xf numFmtId="0" fontId="10" fillId="0" borderId="3" xfId="30" applyFont="1" applyFill="1" applyBorder="1"/>
    <xf numFmtId="4" fontId="10" fillId="0" borderId="3" xfId="30" applyNumberFormat="1" applyFont="1" applyFill="1" applyBorder="1" applyAlignment="1">
      <alignment horizontal="center" vertical="center"/>
    </xf>
    <xf numFmtId="0" fontId="19" fillId="0" borderId="3" xfId="30" applyFont="1" applyFill="1" applyBorder="1" applyAlignment="1">
      <alignment vertical="center" wrapText="1"/>
    </xf>
    <xf numFmtId="0" fontId="12" fillId="0" borderId="3" xfId="30" applyFont="1" applyFill="1" applyBorder="1" applyAlignment="1">
      <alignment wrapText="1"/>
    </xf>
    <xf numFmtId="4" fontId="12" fillId="0" borderId="3" xfId="30" applyNumberFormat="1" applyFont="1" applyFill="1" applyBorder="1" applyAlignment="1">
      <alignment horizontal="center" vertical="center"/>
    </xf>
    <xf numFmtId="0" fontId="10" fillId="0" borderId="3" xfId="30" applyFont="1" applyFill="1" applyBorder="1" applyAlignment="1">
      <alignment horizontal="center"/>
    </xf>
    <xf numFmtId="0" fontId="10" fillId="0" borderId="3" xfId="30" applyFont="1" applyFill="1" applyBorder="1" applyAlignment="1">
      <alignment vertical="center" wrapText="1"/>
    </xf>
    <xf numFmtId="0" fontId="12" fillId="0" borderId="3" xfId="30" applyFont="1" applyFill="1" applyBorder="1" applyAlignment="1">
      <alignment horizontal="left"/>
    </xf>
    <xf numFmtId="4" fontId="12" fillId="0" borderId="3" xfId="30" applyNumberFormat="1" applyFont="1" applyFill="1" applyBorder="1" applyAlignment="1">
      <alignment horizontal="center"/>
    </xf>
    <xf numFmtId="0" fontId="10" fillId="0" borderId="0" xfId="30" applyFont="1" applyFill="1"/>
    <xf numFmtId="4" fontId="10" fillId="0" borderId="0" xfId="30" applyNumberFormat="1" applyFont="1" applyFill="1"/>
    <xf numFmtId="4" fontId="10" fillId="0" borderId="3" xfId="30" applyNumberFormat="1" applyFont="1" applyFill="1" applyBorder="1" applyAlignment="1">
      <alignment horizontal="center" wrapText="1"/>
    </xf>
    <xf numFmtId="0" fontId="10" fillId="0" borderId="3" xfId="30" applyFont="1" applyFill="1" applyBorder="1" applyAlignment="1">
      <alignment horizontal="left"/>
    </xf>
    <xf numFmtId="4" fontId="10" fillId="0" borderId="3" xfId="30" applyNumberFormat="1" applyFont="1" applyFill="1" applyBorder="1" applyAlignment="1">
      <alignment horizontal="center"/>
    </xf>
    <xf numFmtId="0" fontId="12" fillId="0" borderId="0" xfId="30" applyFont="1" applyFill="1" applyAlignment="1">
      <alignment horizontal="center"/>
    </xf>
    <xf numFmtId="0" fontId="10" fillId="0" borderId="3" xfId="30" applyFont="1" applyFill="1" applyBorder="1" applyAlignment="1">
      <alignment wrapText="1"/>
    </xf>
    <xf numFmtId="0" fontId="10" fillId="0" borderId="3" xfId="30" applyFont="1" applyFill="1" applyBorder="1" applyAlignment="1">
      <alignment horizontal="center" vertical="center" wrapText="1"/>
    </xf>
    <xf numFmtId="0" fontId="10" fillId="0" borderId="0" xfId="30" applyFont="1" applyFill="1" applyBorder="1" applyAlignment="1">
      <alignment vertical="center"/>
    </xf>
    <xf numFmtId="0" fontId="10" fillId="0" borderId="0" xfId="29" applyFont="1" applyFill="1" applyBorder="1"/>
    <xf numFmtId="4" fontId="10" fillId="0" borderId="3" xfId="29" applyNumberFormat="1" applyFont="1" applyFill="1" applyBorder="1" applyAlignment="1">
      <alignment horizontal="center"/>
    </xf>
    <xf numFmtId="0" fontId="10" fillId="0" borderId="0" xfId="29" applyFont="1" applyFill="1"/>
    <xf numFmtId="0" fontId="41" fillId="0" borderId="0" xfId="29" applyFont="1" applyFill="1"/>
    <xf numFmtId="0" fontId="10" fillId="0" borderId="3" xfId="29" applyFont="1" applyFill="1" applyBorder="1"/>
    <xf numFmtId="0" fontId="10" fillId="0" borderId="0" xfId="0" applyFont="1" applyBorder="1" applyAlignment="1">
      <alignment horizontal="center" vertical="center"/>
    </xf>
    <xf numFmtId="0" fontId="10" fillId="0" borderId="0" xfId="29" applyFont="1" applyBorder="1"/>
    <xf numFmtId="4" fontId="10" fillId="0" borderId="0" xfId="29" applyNumberFormat="1" applyFont="1" applyBorder="1" applyAlignment="1">
      <alignment horizontal="center"/>
    </xf>
    <xf numFmtId="0" fontId="10" fillId="0" borderId="0" xfId="29" applyFont="1"/>
    <xf numFmtId="0" fontId="16" fillId="0" borderId="0" xfId="29" applyBorder="1"/>
    <xf numFmtId="4" fontId="2" fillId="0" borderId="0" xfId="1" applyNumberFormat="1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14" applyFont="1" applyFill="1" applyAlignment="1">
      <alignment horizontal="right"/>
    </xf>
    <xf numFmtId="0" fontId="18" fillId="0" borderId="0" xfId="14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19" fillId="0" borderId="6" xfId="6" applyFont="1" applyBorder="1" applyAlignment="1">
      <alignment horizontal="center" vertical="center" wrapText="1"/>
    </xf>
    <xf numFmtId="0" fontId="19" fillId="0" borderId="7" xfId="6" applyFont="1" applyBorder="1" applyAlignment="1">
      <alignment horizontal="center" vertical="center" wrapText="1"/>
    </xf>
    <xf numFmtId="0" fontId="19" fillId="0" borderId="3" xfId="6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8" fillId="0" borderId="3" xfId="8" applyFont="1" applyFill="1" applyBorder="1" applyAlignment="1">
      <alignment horizontal="center" vertical="center" wrapText="1"/>
    </xf>
    <xf numFmtId="0" fontId="18" fillId="0" borderId="3" xfId="8" applyFont="1" applyFill="1" applyBorder="1" applyAlignment="1">
      <alignment horizontal="center" vertical="center"/>
    </xf>
    <xf numFmtId="0" fontId="21" fillId="0" borderId="0" xfId="8" applyFont="1" applyFill="1" applyAlignment="1">
      <alignment horizontal="left" wrapText="1"/>
    </xf>
    <xf numFmtId="0" fontId="27" fillId="0" borderId="3" xfId="2" applyFont="1" applyFill="1" applyBorder="1" applyAlignment="1">
      <alignment horizontal="center" vertical="center" wrapText="1"/>
    </xf>
    <xf numFmtId="0" fontId="28" fillId="0" borderId="3" xfId="6" applyFont="1" applyFill="1" applyBorder="1" applyAlignment="1">
      <alignment horizontal="center" vertical="center" wrapText="1"/>
    </xf>
    <xf numFmtId="0" fontId="23" fillId="0" borderId="4" xfId="8" applyFont="1" applyFill="1" applyBorder="1" applyAlignment="1">
      <alignment horizontal="center" vertical="center"/>
    </xf>
    <xf numFmtId="0" fontId="21" fillId="0" borderId="0" xfId="8" applyFont="1" applyFill="1" applyAlignment="1">
      <alignment horizontal="center"/>
    </xf>
    <xf numFmtId="0" fontId="22" fillId="0" borderId="0" xfId="8" applyFont="1" applyFill="1" applyAlignment="1">
      <alignment horizontal="center" vertical="center"/>
    </xf>
    <xf numFmtId="0" fontId="23" fillId="0" borderId="0" xfId="8" applyFont="1" applyFill="1" applyAlignment="1">
      <alignment horizontal="center"/>
    </xf>
    <xf numFmtId="0" fontId="21" fillId="0" borderId="0" xfId="15" applyFont="1" applyFill="1" applyAlignment="1">
      <alignment horizontal="center"/>
    </xf>
    <xf numFmtId="0" fontId="22" fillId="0" borderId="0" xfId="15" applyFont="1" applyFill="1" applyAlignment="1">
      <alignment horizontal="center" vertical="center"/>
    </xf>
    <xf numFmtId="0" fontId="21" fillId="0" borderId="0" xfId="15" applyFont="1" applyFill="1" applyAlignment="1">
      <alignment horizontal="center" vertical="center" wrapText="1"/>
    </xf>
    <xf numFmtId="0" fontId="23" fillId="0" borderId="0" xfId="15" applyFont="1" applyFill="1" applyAlignment="1">
      <alignment horizontal="center"/>
    </xf>
    <xf numFmtId="0" fontId="23" fillId="0" borderId="4" xfId="15" applyFont="1" applyFill="1" applyBorder="1" applyAlignment="1">
      <alignment horizontal="center" vertical="center"/>
    </xf>
    <xf numFmtId="0" fontId="18" fillId="0" borderId="3" xfId="15" applyFont="1" applyFill="1" applyBorder="1" applyAlignment="1">
      <alignment horizontal="center" vertical="center" wrapText="1"/>
    </xf>
    <xf numFmtId="0" fontId="18" fillId="0" borderId="3" xfId="15" applyFont="1" applyFill="1" applyBorder="1" applyAlignment="1">
      <alignment horizontal="center" vertical="center"/>
    </xf>
    <xf numFmtId="0" fontId="21" fillId="0" borderId="0" xfId="15" applyFont="1" applyFill="1" applyAlignment="1">
      <alignment horizontal="left" wrapText="1"/>
    </xf>
    <xf numFmtId="0" fontId="21" fillId="0" borderId="0" xfId="22" applyFont="1" applyFill="1" applyAlignment="1">
      <alignment horizontal="left" wrapText="1"/>
    </xf>
    <xf numFmtId="0" fontId="23" fillId="0" borderId="0" xfId="22" applyFont="1" applyFill="1" applyAlignment="1">
      <alignment horizontal="center"/>
    </xf>
    <xf numFmtId="0" fontId="23" fillId="0" borderId="0" xfId="22" applyFont="1" applyFill="1" applyBorder="1" applyAlignment="1">
      <alignment horizontal="center" vertical="center"/>
    </xf>
    <xf numFmtId="0" fontId="18" fillId="0" borderId="0" xfId="22" applyFont="1" applyFill="1" applyAlignment="1">
      <alignment horizontal="center"/>
    </xf>
    <xf numFmtId="0" fontId="18" fillId="0" borderId="3" xfId="22" applyFont="1" applyFill="1" applyBorder="1" applyAlignment="1">
      <alignment horizontal="center" vertical="center" wrapText="1"/>
    </xf>
    <xf numFmtId="0" fontId="18" fillId="0" borderId="3" xfId="22" applyFont="1" applyFill="1" applyBorder="1" applyAlignment="1">
      <alignment horizontal="center" vertical="center"/>
    </xf>
    <xf numFmtId="0" fontId="21" fillId="0" borderId="0" xfId="22" applyFont="1" applyFill="1" applyAlignment="1">
      <alignment horizontal="center"/>
    </xf>
    <xf numFmtId="0" fontId="22" fillId="0" borderId="0" xfId="22" applyFont="1" applyFill="1" applyAlignment="1">
      <alignment horizontal="center" vertical="center"/>
    </xf>
    <xf numFmtId="0" fontId="33" fillId="0" borderId="3" xfId="15" applyFont="1" applyFill="1" applyBorder="1" applyAlignment="1">
      <alignment horizontal="center" vertical="center" wrapText="1"/>
    </xf>
    <xf numFmtId="0" fontId="33" fillId="0" borderId="3" xfId="15" applyFont="1" applyFill="1" applyBorder="1" applyAlignment="1">
      <alignment horizontal="center" vertical="center"/>
    </xf>
    <xf numFmtId="0" fontId="28" fillId="0" borderId="3" xfId="2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/>
    </xf>
    <xf numFmtId="0" fontId="21" fillId="0" borderId="0" xfId="15" applyFont="1" applyAlignment="1">
      <alignment horizontal="center"/>
    </xf>
    <xf numFmtId="0" fontId="22" fillId="0" borderId="0" xfId="15" applyFont="1" applyAlignment="1">
      <alignment horizontal="center" vertical="center"/>
    </xf>
    <xf numFmtId="0" fontId="23" fillId="0" borderId="0" xfId="15" applyFont="1" applyAlignment="1">
      <alignment horizontal="center"/>
    </xf>
    <xf numFmtId="0" fontId="21" fillId="0" borderId="4" xfId="15" applyFont="1" applyFill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3" fontId="9" fillId="0" borderId="1" xfId="24" applyNumberFormat="1" applyFont="1" applyBorder="1" applyAlignment="1">
      <alignment horizontal="center" vertical="center"/>
    </xf>
    <xf numFmtId="3" fontId="9" fillId="0" borderId="5" xfId="24" applyNumberFormat="1" applyFont="1" applyBorder="1" applyAlignment="1">
      <alignment horizontal="center" vertical="center"/>
    </xf>
    <xf numFmtId="0" fontId="14" fillId="0" borderId="3" xfId="24" applyFont="1" applyBorder="1" applyAlignment="1">
      <alignment horizontal="center" vertical="center" wrapText="1"/>
    </xf>
    <xf numFmtId="0" fontId="9" fillId="0" borderId="3" xfId="24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3" fontId="9" fillId="0" borderId="1" xfId="18" applyNumberFormat="1" applyFont="1" applyBorder="1" applyAlignment="1">
      <alignment horizontal="center" vertical="center"/>
    </xf>
    <xf numFmtId="3" fontId="9" fillId="0" borderId="5" xfId="18" applyNumberFormat="1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/>
    </xf>
    <xf numFmtId="0" fontId="39" fillId="0" borderId="6" xfId="6" applyNumberFormat="1" applyFont="1" applyFill="1" applyBorder="1" applyAlignment="1" applyProtection="1">
      <alignment horizontal="center" vertical="center"/>
    </xf>
    <xf numFmtId="0" fontId="39" fillId="0" borderId="7" xfId="6" applyNumberFormat="1" applyFont="1" applyFill="1" applyBorder="1" applyAlignment="1" applyProtection="1">
      <alignment horizontal="center" vertical="center"/>
    </xf>
    <xf numFmtId="0" fontId="37" fillId="0" borderId="1" xfId="6" applyNumberFormat="1" applyFont="1" applyFill="1" applyBorder="1" applyAlignment="1" applyProtection="1">
      <alignment horizontal="center" vertical="center" wrapText="1"/>
    </xf>
    <xf numFmtId="0" fontId="37" fillId="0" borderId="8" xfId="6" applyNumberFormat="1" applyFont="1" applyFill="1" applyBorder="1" applyAlignment="1" applyProtection="1">
      <alignment horizontal="center" vertical="center" wrapText="1"/>
    </xf>
    <xf numFmtId="0" fontId="37" fillId="0" borderId="5" xfId="6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9" fillId="0" borderId="3" xfId="6" applyNumberFormat="1" applyFont="1" applyFill="1" applyBorder="1" applyAlignment="1" applyProtection="1">
      <alignment horizontal="center" vertical="top"/>
    </xf>
    <xf numFmtId="0" fontId="5" fillId="0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 applyAlignment="1">
      <alignment horizontal="center"/>
    </xf>
    <xf numFmtId="0" fontId="40" fillId="0" borderId="0" xfId="29" applyFont="1" applyAlignment="1">
      <alignment horizontal="center"/>
    </xf>
    <xf numFmtId="0" fontId="10" fillId="0" borderId="3" xfId="29" applyFont="1" applyFill="1" applyBorder="1" applyAlignment="1">
      <alignment horizontal="center" vertical="center"/>
    </xf>
    <xf numFmtId="0" fontId="10" fillId="0" borderId="3" xfId="29" applyFont="1" applyFill="1" applyBorder="1" applyAlignment="1">
      <alignment horizontal="center"/>
    </xf>
    <xf numFmtId="0" fontId="10" fillId="0" borderId="3" xfId="30" applyFont="1" applyFill="1" applyBorder="1" applyAlignment="1">
      <alignment horizontal="center" vertical="center"/>
    </xf>
    <xf numFmtId="0" fontId="10" fillId="0" borderId="1" xfId="30" applyFont="1" applyFill="1" applyBorder="1" applyAlignment="1">
      <alignment horizontal="center" vertical="center"/>
    </xf>
    <xf numFmtId="0" fontId="10" fillId="0" borderId="8" xfId="30" applyFont="1" applyFill="1" applyBorder="1" applyAlignment="1">
      <alignment horizontal="center" vertical="center"/>
    </xf>
    <xf numFmtId="0" fontId="10" fillId="0" borderId="5" xfId="30" applyFont="1" applyFill="1" applyBorder="1" applyAlignment="1">
      <alignment horizontal="center" vertical="center"/>
    </xf>
    <xf numFmtId="0" fontId="10" fillId="0" borderId="3" xfId="30" applyFont="1" applyFill="1" applyBorder="1" applyAlignment="1">
      <alignment horizontal="center"/>
    </xf>
  </cellXfs>
  <cellStyles count="32">
    <cellStyle name="Excel Built-in Normal 2 2" xfId="2"/>
    <cellStyle name="Гиперссылка 3" xfId="17"/>
    <cellStyle name="Обычный" xfId="0" builtinId="0"/>
    <cellStyle name="Обычный 10" xfId="18"/>
    <cellStyle name="Обычный 18" xfId="15"/>
    <cellStyle name="Обычный 2" xfId="1"/>
    <cellStyle name="Обычный 2 2" xfId="14"/>
    <cellStyle name="Обычный 2 2 2" xfId="6"/>
    <cellStyle name="Обычный 2 3" xfId="19"/>
    <cellStyle name="Обычный 2 4" xfId="29"/>
    <cellStyle name="Обычный 3" xfId="7"/>
    <cellStyle name="Обычный 3 2" xfId="30"/>
    <cellStyle name="Обычный 4" xfId="8"/>
    <cellStyle name="Обычный 5" xfId="9"/>
    <cellStyle name="Обычный 5 2" xfId="20"/>
    <cellStyle name="Обычный 6" xfId="21"/>
    <cellStyle name="Обычный 7" xfId="22"/>
    <cellStyle name="Обычный 8" xfId="23"/>
    <cellStyle name="Обычный 84" xfId="24"/>
    <cellStyle name="Обычный 88" xfId="31"/>
    <cellStyle name="Обычный_приложения" xfId="5"/>
    <cellStyle name="Процентный" xfId="3" builtinId="5"/>
    <cellStyle name="Процентный 2" xfId="10"/>
    <cellStyle name="Процентный 3" xfId="25"/>
    <cellStyle name="Процентный 3 2" xfId="26"/>
    <cellStyle name="Процентный 4" xfId="27"/>
    <cellStyle name="Стиль 1" xfId="11"/>
    <cellStyle name="Финансовый" xfId="4" builtinId="3"/>
    <cellStyle name="Финансовый 2" xfId="12"/>
    <cellStyle name="Финансовый 2 2" xfId="16"/>
    <cellStyle name="Финансовый 3" xfId="13"/>
    <cellStyle name="Финансовый 4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view="pageBreakPreview" zoomScale="90" zoomScaleNormal="100" zoomScaleSheetLayoutView="90" workbookViewId="0">
      <selection activeCell="D1" sqref="D1"/>
    </sheetView>
  </sheetViews>
  <sheetFormatPr defaultRowHeight="15" x14ac:dyDescent="0.25"/>
  <cols>
    <col min="1" max="1" width="9.140625" style="19"/>
    <col min="2" max="2" width="30.5703125" style="19" customWidth="1"/>
    <col min="3" max="3" width="15.7109375" style="19" customWidth="1"/>
    <col min="4" max="4" width="14.140625" style="24" customWidth="1"/>
    <col min="5" max="5" width="13.7109375" style="19" customWidth="1"/>
    <col min="6" max="6" width="14.42578125" style="19" customWidth="1"/>
    <col min="7" max="8" width="14" style="19" bestFit="1" customWidth="1"/>
    <col min="9" max="9" width="16.7109375" style="19" customWidth="1"/>
    <col min="10" max="16384" width="9.140625" style="19"/>
  </cols>
  <sheetData>
    <row r="1" spans="2:5" x14ac:dyDescent="0.25">
      <c r="D1" s="20" t="s">
        <v>170</v>
      </c>
    </row>
    <row r="2" spans="2:5" x14ac:dyDescent="0.25">
      <c r="D2" s="20" t="s">
        <v>29</v>
      </c>
    </row>
    <row r="3" spans="2:5" x14ac:dyDescent="0.25">
      <c r="B3" s="216" t="s">
        <v>30</v>
      </c>
      <c r="C3" s="216"/>
      <c r="D3" s="216"/>
    </row>
    <row r="4" spans="2:5" ht="123" customHeight="1" x14ac:dyDescent="0.25">
      <c r="B4" s="217" t="s">
        <v>160</v>
      </c>
      <c r="C4" s="217"/>
      <c r="D4" s="217"/>
    </row>
    <row r="5" spans="2:5" ht="20.25" customHeight="1" x14ac:dyDescent="0.25">
      <c r="B5" s="217"/>
      <c r="C5" s="217"/>
      <c r="D5" s="217"/>
    </row>
    <row r="6" spans="2:5" x14ac:dyDescent="0.25">
      <c r="C6" s="21" t="s">
        <v>31</v>
      </c>
      <c r="D6" s="19"/>
    </row>
    <row r="7" spans="2:5" x14ac:dyDescent="0.25">
      <c r="B7" s="218"/>
      <c r="C7" s="218"/>
      <c r="D7" s="218"/>
    </row>
    <row r="8" spans="2:5" ht="30.75" customHeight="1" x14ac:dyDescent="0.25">
      <c r="B8" s="219" t="s">
        <v>32</v>
      </c>
      <c r="C8" s="221" t="s">
        <v>33</v>
      </c>
      <c r="D8" s="221"/>
    </row>
    <row r="9" spans="2:5" ht="30.75" customHeight="1" x14ac:dyDescent="0.25">
      <c r="B9" s="220"/>
      <c r="C9" s="22" t="s">
        <v>34</v>
      </c>
      <c r="D9" s="22" t="s">
        <v>35</v>
      </c>
    </row>
    <row r="10" spans="2:5" ht="30.75" customHeight="1" x14ac:dyDescent="0.25">
      <c r="B10" s="22" t="s">
        <v>36</v>
      </c>
      <c r="C10" s="222">
        <v>3823.3</v>
      </c>
      <c r="D10" s="223"/>
    </row>
    <row r="12" spans="2:5" x14ac:dyDescent="0.25">
      <c r="C12" s="23"/>
    </row>
    <row r="13" spans="2:5" ht="34.5" customHeight="1" x14ac:dyDescent="0.25">
      <c r="B13" s="215" t="s">
        <v>37</v>
      </c>
      <c r="C13" s="215"/>
      <c r="D13" s="215"/>
      <c r="E13" s="25"/>
    </row>
    <row r="14" spans="2:5" ht="15" customHeight="1" x14ac:dyDescent="0.25">
      <c r="B14" s="26"/>
      <c r="C14" s="27"/>
    </row>
    <row r="15" spans="2:5" ht="15" customHeight="1" x14ac:dyDescent="0.25">
      <c r="B15" s="26"/>
      <c r="C15" s="27"/>
    </row>
    <row r="16" spans="2:5" ht="15" customHeight="1" x14ac:dyDescent="0.25">
      <c r="B16" s="26"/>
      <c r="C16" s="27"/>
    </row>
    <row r="17" spans="2:3" ht="19.5" customHeight="1" x14ac:dyDescent="0.25">
      <c r="B17" s="26"/>
      <c r="C17" s="28"/>
    </row>
    <row r="18" spans="2:3" ht="19.5" customHeight="1" x14ac:dyDescent="0.25">
      <c r="B18" s="26"/>
      <c r="C18" s="28"/>
    </row>
    <row r="19" spans="2:3" ht="19.5" customHeight="1" x14ac:dyDescent="0.25">
      <c r="B19" s="26"/>
      <c r="C19" s="28"/>
    </row>
    <row r="20" spans="2:3" ht="19.5" customHeight="1" x14ac:dyDescent="0.25">
      <c r="B20" s="26"/>
      <c r="C20" s="28"/>
    </row>
    <row r="21" spans="2:3" ht="19.5" customHeight="1" x14ac:dyDescent="0.25">
      <c r="B21" s="26"/>
      <c r="C21" s="28"/>
    </row>
    <row r="22" spans="2:3" ht="19.5" customHeight="1" x14ac:dyDescent="0.25">
      <c r="B22" s="26"/>
      <c r="C22" s="28"/>
    </row>
    <row r="23" spans="2:3" ht="19.5" customHeight="1" x14ac:dyDescent="0.25">
      <c r="B23" s="26"/>
      <c r="C23" s="28"/>
    </row>
    <row r="24" spans="2:3" ht="19.5" customHeight="1" x14ac:dyDescent="0.25">
      <c r="B24" s="26"/>
      <c r="C24" s="28"/>
    </row>
    <row r="25" spans="2:3" ht="19.5" customHeight="1" x14ac:dyDescent="0.25">
      <c r="B25" s="26"/>
      <c r="C25" s="28"/>
    </row>
    <row r="26" spans="2:3" ht="19.5" customHeight="1" x14ac:dyDescent="0.25">
      <c r="B26" s="26"/>
      <c r="C26" s="28"/>
    </row>
    <row r="27" spans="2:3" ht="19.5" customHeight="1" x14ac:dyDescent="0.25">
      <c r="B27" s="26"/>
      <c r="C27" s="28"/>
    </row>
    <row r="28" spans="2:3" ht="19.5" customHeight="1" x14ac:dyDescent="0.25">
      <c r="B28" s="26"/>
      <c r="C28" s="28"/>
    </row>
    <row r="29" spans="2:3" ht="19.5" customHeight="1" x14ac:dyDescent="0.25">
      <c r="B29" s="29"/>
      <c r="C29" s="28"/>
    </row>
    <row r="30" spans="2:3" ht="19.5" customHeight="1" x14ac:dyDescent="0.25">
      <c r="B30" s="29"/>
      <c r="C30" s="28"/>
    </row>
    <row r="31" spans="2:3" x14ac:dyDescent="0.25">
      <c r="C31" s="30"/>
    </row>
    <row r="33" spans="3:3" x14ac:dyDescent="0.25">
      <c r="C33" s="30"/>
    </row>
  </sheetData>
  <mergeCells count="7">
    <mergeCell ref="B13:D13"/>
    <mergeCell ref="B3:D3"/>
    <mergeCell ref="B4:D5"/>
    <mergeCell ref="B7:D7"/>
    <mergeCell ref="B8:B9"/>
    <mergeCell ref="C8:D8"/>
    <mergeCell ref="C10:D10"/>
  </mergeCells>
  <printOptions horizontalCentered="1"/>
  <pageMargins left="0.74803149606299213" right="0.23622047244094491" top="0.74803149606299213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zoomScale="80" zoomScaleNormal="70" zoomScaleSheetLayoutView="80" workbookViewId="0">
      <pane xSplit="1" ySplit="10" topLeftCell="B31" activePane="bottomRight" state="frozen"/>
      <selection pane="topRight" activeCell="B1" sqref="B1"/>
      <selection pane="bottomLeft" activeCell="A11" sqref="A11"/>
      <selection pane="bottomRight" activeCell="G1" sqref="G1"/>
    </sheetView>
  </sheetViews>
  <sheetFormatPr defaultRowHeight="15" x14ac:dyDescent="0.25"/>
  <cols>
    <col min="1" max="1" width="35.7109375" style="31" customWidth="1"/>
    <col min="2" max="2" width="17" style="32" customWidth="1"/>
    <col min="3" max="3" width="16.85546875" style="32" customWidth="1"/>
    <col min="4" max="7" width="14.5703125" style="32" customWidth="1"/>
    <col min="8" max="8" width="9.140625" style="32"/>
    <col min="9" max="9" width="11.5703125" style="34" bestFit="1" customWidth="1"/>
    <col min="10" max="10" width="12" style="34" customWidth="1"/>
    <col min="11" max="15" width="11.28515625" style="34" customWidth="1"/>
    <col min="16" max="17" width="9.140625" style="34"/>
    <col min="18" max="16384" width="9.140625" style="32"/>
  </cols>
  <sheetData>
    <row r="1" spans="1:25" x14ac:dyDescent="0.25">
      <c r="G1" s="33" t="s">
        <v>170</v>
      </c>
    </row>
    <row r="2" spans="1:25" ht="14.25" customHeight="1" x14ac:dyDescent="0.25">
      <c r="G2" s="33" t="s">
        <v>29</v>
      </c>
    </row>
    <row r="3" spans="1:25" s="35" customFormat="1" ht="14.25" customHeight="1" x14ac:dyDescent="0.25">
      <c r="A3" s="227" t="s">
        <v>38</v>
      </c>
      <c r="B3" s="227"/>
      <c r="C3" s="227"/>
      <c r="D3" s="227"/>
      <c r="E3" s="227"/>
      <c r="F3" s="227"/>
      <c r="G3" s="227"/>
      <c r="I3" s="36"/>
      <c r="J3" s="36"/>
      <c r="K3" s="36"/>
      <c r="L3" s="36"/>
      <c r="M3" s="36"/>
      <c r="N3" s="36"/>
      <c r="O3" s="36"/>
      <c r="P3" s="36"/>
      <c r="Q3" s="36"/>
    </row>
    <row r="4" spans="1:25" ht="92.25" customHeight="1" x14ac:dyDescent="0.25">
      <c r="A4" s="228" t="s">
        <v>161</v>
      </c>
      <c r="B4" s="228"/>
      <c r="C4" s="228"/>
    </row>
    <row r="5" spans="1:25" x14ac:dyDescent="0.25">
      <c r="A5" s="37"/>
      <c r="B5" s="38"/>
      <c r="C5" s="38"/>
      <c r="G5" s="32" t="s">
        <v>39</v>
      </c>
    </row>
    <row r="6" spans="1:25" ht="54" customHeight="1" x14ac:dyDescent="0.25">
      <c r="A6" s="229" t="s">
        <v>32</v>
      </c>
      <c r="B6" s="232" t="s">
        <v>40</v>
      </c>
      <c r="C6" s="233"/>
      <c r="D6" s="232" t="s">
        <v>41</v>
      </c>
      <c r="E6" s="233"/>
      <c r="F6" s="234" t="s">
        <v>42</v>
      </c>
      <c r="G6" s="234"/>
    </row>
    <row r="7" spans="1:25" ht="15" customHeight="1" x14ac:dyDescent="0.25">
      <c r="A7" s="230"/>
      <c r="B7" s="235" t="s">
        <v>43</v>
      </c>
      <c r="C7" s="236"/>
      <c r="D7" s="236"/>
      <c r="E7" s="236"/>
      <c r="F7" s="236"/>
      <c r="G7" s="237"/>
    </row>
    <row r="8" spans="1:25" x14ac:dyDescent="0.25">
      <c r="A8" s="230"/>
      <c r="B8" s="235" t="s">
        <v>44</v>
      </c>
      <c r="C8" s="237"/>
      <c r="D8" s="235" t="s">
        <v>44</v>
      </c>
      <c r="E8" s="237"/>
      <c r="F8" s="235" t="s">
        <v>44</v>
      </c>
      <c r="G8" s="237"/>
    </row>
    <row r="9" spans="1:25" x14ac:dyDescent="0.25">
      <c r="A9" s="231"/>
      <c r="B9" s="39" t="s">
        <v>45</v>
      </c>
      <c r="C9" s="39" t="s">
        <v>46</v>
      </c>
      <c r="D9" s="39" t="s">
        <v>45</v>
      </c>
      <c r="E9" s="39" t="s">
        <v>46</v>
      </c>
      <c r="F9" s="39" t="s">
        <v>45</v>
      </c>
      <c r="G9" s="39" t="s">
        <v>46</v>
      </c>
    </row>
    <row r="10" spans="1:25" ht="15" customHeight="1" x14ac:dyDescent="0.25">
      <c r="A10" s="224" t="s">
        <v>47</v>
      </c>
      <c r="B10" s="225"/>
      <c r="C10" s="225"/>
      <c r="D10" s="225"/>
      <c r="E10" s="225"/>
      <c r="F10" s="225"/>
      <c r="G10" s="225"/>
      <c r="J10" s="40"/>
      <c r="K10" s="40"/>
      <c r="M10" s="40"/>
      <c r="N10" s="40"/>
    </row>
    <row r="11" spans="1:25" ht="30" x14ac:dyDescent="0.25">
      <c r="A11" s="41" t="s">
        <v>48</v>
      </c>
      <c r="B11" s="42">
        <v>805.06</v>
      </c>
      <c r="C11" s="42">
        <v>805.06</v>
      </c>
      <c r="D11" s="43">
        <v>885.56</v>
      </c>
      <c r="E11" s="43">
        <v>885.56</v>
      </c>
      <c r="F11" s="42">
        <v>813.11</v>
      </c>
      <c r="G11" s="42">
        <v>813.11</v>
      </c>
      <c r="U11" s="34"/>
      <c r="V11" s="34"/>
      <c r="X11" s="34"/>
      <c r="Y11" s="34"/>
    </row>
    <row r="12" spans="1:25" ht="30" x14ac:dyDescent="0.25">
      <c r="A12" s="41" t="s">
        <v>49</v>
      </c>
      <c r="B12" s="42">
        <v>8783.4699999999993</v>
      </c>
      <c r="C12" s="42">
        <v>8783.4699999999993</v>
      </c>
      <c r="D12" s="43">
        <v>9661.82</v>
      </c>
      <c r="E12" s="43">
        <v>9661.82</v>
      </c>
      <c r="F12" s="42">
        <v>8871.31</v>
      </c>
      <c r="G12" s="42">
        <v>8871.31</v>
      </c>
      <c r="U12" s="34"/>
      <c r="V12" s="34"/>
      <c r="X12" s="34"/>
      <c r="Y12" s="34"/>
    </row>
    <row r="13" spans="1:25" ht="30" x14ac:dyDescent="0.25">
      <c r="A13" s="41" t="s">
        <v>50</v>
      </c>
      <c r="B13" s="42">
        <v>1724.47</v>
      </c>
      <c r="C13" s="42">
        <v>1724.47</v>
      </c>
      <c r="D13" s="43">
        <v>1896.92</v>
      </c>
      <c r="E13" s="43">
        <v>1896.92</v>
      </c>
      <c r="F13" s="42">
        <v>1741.72</v>
      </c>
      <c r="G13" s="42">
        <v>1741.72</v>
      </c>
      <c r="U13" s="34"/>
      <c r="V13" s="34"/>
      <c r="X13" s="34"/>
      <c r="Y13" s="34"/>
    </row>
    <row r="14" spans="1:25" ht="30" x14ac:dyDescent="0.25">
      <c r="A14" s="41" t="s">
        <v>51</v>
      </c>
      <c r="B14" s="42">
        <v>1374.08</v>
      </c>
      <c r="C14" s="42">
        <v>1374.08</v>
      </c>
      <c r="D14" s="43">
        <v>1511.48</v>
      </c>
      <c r="E14" s="43">
        <v>1511.48</v>
      </c>
      <c r="F14" s="42">
        <v>1387.82</v>
      </c>
      <c r="G14" s="42">
        <v>1387.82</v>
      </c>
      <c r="U14" s="34"/>
      <c r="V14" s="34"/>
      <c r="X14" s="34"/>
      <c r="Y14" s="34"/>
    </row>
    <row r="15" spans="1:25" ht="30" x14ac:dyDescent="0.25">
      <c r="A15" s="41" t="s">
        <v>52</v>
      </c>
      <c r="B15" s="42">
        <v>805.06</v>
      </c>
      <c r="C15" s="42">
        <v>805.06</v>
      </c>
      <c r="D15" s="43">
        <v>885.56</v>
      </c>
      <c r="E15" s="43">
        <v>885.56</v>
      </c>
      <c r="F15" s="42">
        <v>813.11</v>
      </c>
      <c r="G15" s="42">
        <v>813.11</v>
      </c>
      <c r="U15" s="34"/>
      <c r="V15" s="34"/>
      <c r="X15" s="34"/>
      <c r="Y15" s="34"/>
    </row>
    <row r="16" spans="1:25" ht="30" x14ac:dyDescent="0.25">
      <c r="A16" s="41" t="s">
        <v>53</v>
      </c>
      <c r="B16" s="42">
        <v>805.06</v>
      </c>
      <c r="C16" s="42">
        <v>805.06</v>
      </c>
      <c r="D16" s="43">
        <v>885.56</v>
      </c>
      <c r="E16" s="43">
        <v>885.56</v>
      </c>
      <c r="F16" s="42">
        <v>813.11</v>
      </c>
      <c r="G16" s="42">
        <v>813.11</v>
      </c>
      <c r="U16" s="34"/>
      <c r="V16" s="34"/>
      <c r="X16" s="34"/>
      <c r="Y16" s="34"/>
    </row>
    <row r="17" spans="1:25" ht="30" x14ac:dyDescent="0.25">
      <c r="A17" s="41" t="s">
        <v>54</v>
      </c>
      <c r="B17" s="42">
        <v>805.06</v>
      </c>
      <c r="C17" s="42">
        <v>805.06</v>
      </c>
      <c r="D17" s="43">
        <v>885.56</v>
      </c>
      <c r="E17" s="43">
        <v>885.56</v>
      </c>
      <c r="F17" s="42">
        <v>813.11</v>
      </c>
      <c r="G17" s="42">
        <v>813.11</v>
      </c>
      <c r="U17" s="34"/>
      <c r="V17" s="34"/>
      <c r="X17" s="34"/>
      <c r="Y17" s="34"/>
    </row>
    <row r="18" spans="1:25" ht="30" x14ac:dyDescent="0.25">
      <c r="A18" s="41" t="s">
        <v>55</v>
      </c>
      <c r="B18" s="42">
        <v>805.06</v>
      </c>
      <c r="C18" s="42">
        <v>805.06</v>
      </c>
      <c r="D18" s="43">
        <v>885.56</v>
      </c>
      <c r="E18" s="43">
        <v>885.56</v>
      </c>
      <c r="F18" s="42">
        <v>813.11</v>
      </c>
      <c r="G18" s="42">
        <v>813.11</v>
      </c>
      <c r="U18" s="34"/>
      <c r="V18" s="34"/>
      <c r="X18" s="34"/>
      <c r="Y18" s="34"/>
    </row>
    <row r="19" spans="1:25" ht="30" x14ac:dyDescent="0.25">
      <c r="A19" s="41" t="s">
        <v>56</v>
      </c>
      <c r="B19" s="42">
        <v>805.06</v>
      </c>
      <c r="C19" s="42">
        <v>805.06</v>
      </c>
      <c r="D19" s="43">
        <v>885.56</v>
      </c>
      <c r="E19" s="43">
        <v>885.56</v>
      </c>
      <c r="F19" s="42">
        <v>813.11</v>
      </c>
      <c r="G19" s="42">
        <v>813.11</v>
      </c>
      <c r="U19" s="34"/>
      <c r="V19" s="34"/>
      <c r="X19" s="34"/>
      <c r="Y19" s="34"/>
    </row>
    <row r="20" spans="1:25" ht="30" x14ac:dyDescent="0.25">
      <c r="A20" s="41" t="s">
        <v>57</v>
      </c>
      <c r="B20" s="42">
        <v>805.06</v>
      </c>
      <c r="C20" s="42">
        <v>805.06</v>
      </c>
      <c r="D20" s="43">
        <v>885.56</v>
      </c>
      <c r="E20" s="43">
        <v>885.56</v>
      </c>
      <c r="F20" s="42">
        <v>813.11</v>
      </c>
      <c r="G20" s="42">
        <v>813.11</v>
      </c>
      <c r="U20" s="34"/>
      <c r="V20" s="34"/>
      <c r="X20" s="34"/>
      <c r="Y20" s="34"/>
    </row>
    <row r="21" spans="1:25" ht="30" x14ac:dyDescent="0.25">
      <c r="A21" s="41" t="s">
        <v>58</v>
      </c>
      <c r="B21" s="42">
        <v>805.06</v>
      </c>
      <c r="C21" s="42">
        <v>805.06</v>
      </c>
      <c r="D21" s="43">
        <v>885.56</v>
      </c>
      <c r="E21" s="43">
        <v>885.56</v>
      </c>
      <c r="F21" s="42">
        <v>813.11</v>
      </c>
      <c r="G21" s="42">
        <v>813.11</v>
      </c>
      <c r="U21" s="34"/>
      <c r="V21" s="34"/>
      <c r="X21" s="34"/>
      <c r="Y21" s="34"/>
    </row>
    <row r="22" spans="1:25" ht="30" x14ac:dyDescent="0.25">
      <c r="A22" s="41" t="s">
        <v>59</v>
      </c>
      <c r="B22" s="42">
        <v>805.06</v>
      </c>
      <c r="C22" s="42">
        <v>805.06</v>
      </c>
      <c r="D22" s="43">
        <v>885.56</v>
      </c>
      <c r="E22" s="43">
        <v>885.56</v>
      </c>
      <c r="F22" s="42">
        <v>813.11</v>
      </c>
      <c r="G22" s="42">
        <v>813.11</v>
      </c>
      <c r="U22" s="34"/>
      <c r="V22" s="34"/>
      <c r="X22" s="34"/>
      <c r="Y22" s="34"/>
    </row>
    <row r="23" spans="1:25" ht="30" x14ac:dyDescent="0.25">
      <c r="A23" s="41" t="s">
        <v>60</v>
      </c>
      <c r="B23" s="42">
        <v>4197.41</v>
      </c>
      <c r="C23" s="42">
        <v>4197.41</v>
      </c>
      <c r="D23" s="43">
        <v>4617.16</v>
      </c>
      <c r="E23" s="43">
        <v>4617.16</v>
      </c>
      <c r="F23" s="42">
        <v>4239.3900000000003</v>
      </c>
      <c r="G23" s="42">
        <v>4239.3900000000003</v>
      </c>
      <c r="U23" s="34"/>
      <c r="V23" s="34"/>
      <c r="X23" s="34"/>
      <c r="Y23" s="34"/>
    </row>
    <row r="24" spans="1:25" ht="30" x14ac:dyDescent="0.25">
      <c r="A24" s="41" t="s">
        <v>61</v>
      </c>
      <c r="B24" s="42">
        <v>805.06</v>
      </c>
      <c r="C24" s="42">
        <v>805.06</v>
      </c>
      <c r="D24" s="43">
        <v>885.56</v>
      </c>
      <c r="E24" s="43">
        <v>885.56</v>
      </c>
      <c r="F24" s="42">
        <v>813.11</v>
      </c>
      <c r="G24" s="42">
        <v>813.11</v>
      </c>
      <c r="U24" s="34"/>
      <c r="V24" s="34"/>
      <c r="X24" s="34"/>
      <c r="Y24" s="34"/>
    </row>
    <row r="25" spans="1:25" ht="30" x14ac:dyDescent="0.25">
      <c r="A25" s="41" t="s">
        <v>62</v>
      </c>
      <c r="B25" s="42">
        <v>805.06</v>
      </c>
      <c r="C25" s="42">
        <v>805.06</v>
      </c>
      <c r="D25" s="43">
        <v>885.56</v>
      </c>
      <c r="E25" s="43">
        <v>885.56</v>
      </c>
      <c r="F25" s="42">
        <v>813.11</v>
      </c>
      <c r="G25" s="42">
        <v>813.11</v>
      </c>
      <c r="U25" s="34"/>
      <c r="V25" s="34"/>
      <c r="X25" s="34"/>
      <c r="Y25" s="34"/>
    </row>
    <row r="26" spans="1:25" ht="30" x14ac:dyDescent="0.25">
      <c r="A26" s="41" t="s">
        <v>63</v>
      </c>
      <c r="B26" s="42">
        <v>1580.51</v>
      </c>
      <c r="C26" s="42">
        <v>1580.51</v>
      </c>
      <c r="D26" s="43">
        <v>1738.57</v>
      </c>
      <c r="E26" s="43">
        <v>1738.57</v>
      </c>
      <c r="F26" s="42">
        <v>1596.32</v>
      </c>
      <c r="G26" s="42">
        <v>1596.32</v>
      </c>
      <c r="U26" s="34"/>
      <c r="V26" s="34"/>
      <c r="X26" s="34"/>
      <c r="Y26" s="34"/>
    </row>
    <row r="27" spans="1:25" ht="30" x14ac:dyDescent="0.25">
      <c r="A27" s="41" t="s">
        <v>64</v>
      </c>
      <c r="B27" s="42">
        <v>4985.71</v>
      </c>
      <c r="C27" s="42">
        <v>5270.61</v>
      </c>
      <c r="D27" s="43">
        <v>5484.28</v>
      </c>
      <c r="E27" s="43">
        <v>5797.67</v>
      </c>
      <c r="F27" s="42">
        <v>5035.5600000000004</v>
      </c>
      <c r="G27" s="42">
        <v>5323.31</v>
      </c>
      <c r="U27" s="34"/>
      <c r="V27" s="34"/>
      <c r="X27" s="34"/>
      <c r="Y27" s="34"/>
    </row>
    <row r="28" spans="1:25" ht="30" x14ac:dyDescent="0.25">
      <c r="A28" s="41" t="s">
        <v>65</v>
      </c>
      <c r="B28" s="42">
        <v>1580.51</v>
      </c>
      <c r="C28" s="42">
        <v>1580.51</v>
      </c>
      <c r="D28" s="43">
        <v>1738.57</v>
      </c>
      <c r="E28" s="43">
        <v>1738.57</v>
      </c>
      <c r="F28" s="42">
        <v>1596.32</v>
      </c>
      <c r="G28" s="42">
        <v>1596.32</v>
      </c>
      <c r="U28" s="34"/>
      <c r="V28" s="34"/>
      <c r="X28" s="34"/>
      <c r="Y28" s="34"/>
    </row>
    <row r="29" spans="1:25" ht="30" x14ac:dyDescent="0.25">
      <c r="A29" s="41" t="s">
        <v>66</v>
      </c>
      <c r="B29" s="42">
        <v>1580.51</v>
      </c>
      <c r="C29" s="42">
        <v>1580.51</v>
      </c>
      <c r="D29" s="43">
        <v>1738.57</v>
      </c>
      <c r="E29" s="43">
        <v>1738.57</v>
      </c>
      <c r="F29" s="42">
        <v>1596.32</v>
      </c>
      <c r="G29" s="42">
        <v>1596.32</v>
      </c>
      <c r="U29" s="34"/>
      <c r="V29" s="34"/>
      <c r="X29" s="34"/>
      <c r="Y29" s="34"/>
    </row>
    <row r="30" spans="1:25" ht="30" x14ac:dyDescent="0.25">
      <c r="A30" s="41" t="s">
        <v>67</v>
      </c>
      <c r="B30" s="42">
        <v>11100.41</v>
      </c>
      <c r="C30" s="42">
        <v>11385.31</v>
      </c>
      <c r="D30" s="43">
        <v>12210.45</v>
      </c>
      <c r="E30" s="43">
        <v>12523.84</v>
      </c>
      <c r="F30" s="42">
        <v>11211.41</v>
      </c>
      <c r="G30" s="42">
        <v>11499.16</v>
      </c>
      <c r="U30" s="34"/>
      <c r="V30" s="34"/>
      <c r="X30" s="34"/>
      <c r="Y30" s="34"/>
    </row>
    <row r="31" spans="1:25" ht="30" x14ac:dyDescent="0.25">
      <c r="A31" s="41" t="s">
        <v>68</v>
      </c>
      <c r="B31" s="42">
        <v>3956.66</v>
      </c>
      <c r="C31" s="42">
        <v>3956.66</v>
      </c>
      <c r="D31" s="43">
        <v>4352.32</v>
      </c>
      <c r="E31" s="43">
        <v>4352.32</v>
      </c>
      <c r="F31" s="42">
        <v>3996.22</v>
      </c>
      <c r="G31" s="42">
        <v>3996.22</v>
      </c>
      <c r="U31" s="34"/>
      <c r="V31" s="34"/>
      <c r="X31" s="34"/>
      <c r="Y31" s="34"/>
    </row>
    <row r="32" spans="1:25" ht="30" x14ac:dyDescent="0.25">
      <c r="A32" s="41" t="s">
        <v>69</v>
      </c>
      <c r="B32" s="42">
        <v>1580.51</v>
      </c>
      <c r="C32" s="42">
        <v>1580.51</v>
      </c>
      <c r="D32" s="43">
        <v>1738.57</v>
      </c>
      <c r="E32" s="43">
        <v>1738.57</v>
      </c>
      <c r="F32" s="42">
        <v>1596.32</v>
      </c>
      <c r="G32" s="42">
        <v>1596.32</v>
      </c>
      <c r="U32" s="34"/>
      <c r="V32" s="34"/>
      <c r="X32" s="34"/>
      <c r="Y32" s="34"/>
    </row>
    <row r="33" spans="1:25" ht="30" x14ac:dyDescent="0.25">
      <c r="A33" s="41" t="s">
        <v>70</v>
      </c>
      <c r="B33" s="42">
        <v>1580.51</v>
      </c>
      <c r="C33" s="42">
        <v>1580.51</v>
      </c>
      <c r="D33" s="43">
        <v>1738.57</v>
      </c>
      <c r="E33" s="43">
        <v>1738.57</v>
      </c>
      <c r="F33" s="42">
        <v>1596.32</v>
      </c>
      <c r="G33" s="42">
        <v>1596.32</v>
      </c>
      <c r="U33" s="34"/>
      <c r="V33" s="34"/>
      <c r="X33" s="34"/>
      <c r="Y33" s="34"/>
    </row>
    <row r="34" spans="1:25" ht="30" x14ac:dyDescent="0.25">
      <c r="A34" s="41" t="s">
        <v>71</v>
      </c>
      <c r="B34" s="42">
        <v>5180.62</v>
      </c>
      <c r="C34" s="42">
        <v>5180.62</v>
      </c>
      <c r="D34" s="43">
        <v>5698.68</v>
      </c>
      <c r="E34" s="43">
        <v>5698.68</v>
      </c>
      <c r="F34" s="42">
        <v>5232.43</v>
      </c>
      <c r="G34" s="42">
        <v>5232.43</v>
      </c>
      <c r="U34" s="34"/>
      <c r="V34" s="34"/>
      <c r="X34" s="34"/>
      <c r="Y34" s="34"/>
    </row>
    <row r="35" spans="1:25" ht="30" x14ac:dyDescent="0.25">
      <c r="A35" s="41" t="s">
        <v>72</v>
      </c>
      <c r="B35" s="42">
        <v>1580.51</v>
      </c>
      <c r="C35" s="42">
        <v>1580.51</v>
      </c>
      <c r="D35" s="43">
        <v>1738.57</v>
      </c>
      <c r="E35" s="43">
        <v>1738.57</v>
      </c>
      <c r="F35" s="42">
        <v>1596.32</v>
      </c>
      <c r="G35" s="42">
        <v>1596.32</v>
      </c>
      <c r="U35" s="34"/>
      <c r="V35" s="34"/>
      <c r="X35" s="34"/>
      <c r="Y35" s="34"/>
    </row>
    <row r="36" spans="1:25" ht="30" x14ac:dyDescent="0.25">
      <c r="A36" s="41" t="s">
        <v>73</v>
      </c>
      <c r="B36" s="42">
        <v>1580.51</v>
      </c>
      <c r="C36" s="42">
        <v>1580.51</v>
      </c>
      <c r="D36" s="43">
        <v>1738.57</v>
      </c>
      <c r="E36" s="43">
        <v>1738.57</v>
      </c>
      <c r="F36" s="42">
        <v>1596.32</v>
      </c>
      <c r="G36" s="42">
        <v>1596.32</v>
      </c>
      <c r="U36" s="34"/>
      <c r="V36" s="34"/>
      <c r="X36" s="34"/>
      <c r="Y36" s="34"/>
    </row>
    <row r="37" spans="1:25" ht="30" x14ac:dyDescent="0.25">
      <c r="A37" s="41" t="s">
        <v>74</v>
      </c>
      <c r="B37" s="42">
        <v>1960.51</v>
      </c>
      <c r="C37" s="42">
        <v>1960.51</v>
      </c>
      <c r="D37" s="43">
        <v>2156.5700000000002</v>
      </c>
      <c r="E37" s="43">
        <v>2156.5700000000002</v>
      </c>
      <c r="F37" s="42">
        <v>1980.12</v>
      </c>
      <c r="G37" s="42">
        <v>1980.12</v>
      </c>
      <c r="U37" s="34"/>
      <c r="V37" s="34"/>
      <c r="X37" s="34"/>
      <c r="Y37" s="34"/>
    </row>
    <row r="38" spans="1:25" ht="30" x14ac:dyDescent="0.25">
      <c r="A38" s="41" t="s">
        <v>75</v>
      </c>
      <c r="B38" s="42">
        <v>2040.68</v>
      </c>
      <c r="C38" s="42">
        <v>2325.71</v>
      </c>
      <c r="D38" s="43">
        <v>2244.75</v>
      </c>
      <c r="E38" s="43">
        <v>2558.2800000000002</v>
      </c>
      <c r="F38" s="42">
        <v>2061.09</v>
      </c>
      <c r="G38" s="42">
        <v>2348.9699999999998</v>
      </c>
      <c r="U38" s="34"/>
      <c r="V38" s="34"/>
      <c r="X38" s="34"/>
      <c r="Y38" s="34"/>
    </row>
    <row r="39" spans="1:25" ht="30" x14ac:dyDescent="0.25">
      <c r="A39" s="41" t="s">
        <v>76</v>
      </c>
      <c r="B39" s="42">
        <v>9762.2199999999993</v>
      </c>
      <c r="C39" s="42">
        <v>10047.26</v>
      </c>
      <c r="D39" s="43">
        <v>10738.45</v>
      </c>
      <c r="E39" s="43">
        <v>11051.98</v>
      </c>
      <c r="F39" s="42">
        <v>9859.85</v>
      </c>
      <c r="G39" s="42">
        <v>10147.73</v>
      </c>
      <c r="U39" s="34"/>
      <c r="V39" s="34"/>
      <c r="X39" s="34"/>
      <c r="Y39" s="34"/>
    </row>
    <row r="40" spans="1:25" ht="30" x14ac:dyDescent="0.25">
      <c r="A40" s="41" t="s">
        <v>77</v>
      </c>
      <c r="B40" s="42">
        <v>6652.94</v>
      </c>
      <c r="C40" s="42">
        <v>6937.97</v>
      </c>
      <c r="D40" s="43">
        <v>7318.23</v>
      </c>
      <c r="E40" s="43">
        <v>7631.77</v>
      </c>
      <c r="F40" s="42">
        <v>6719.47</v>
      </c>
      <c r="G40" s="42">
        <v>7007.35</v>
      </c>
      <c r="U40" s="34"/>
      <c r="V40" s="34"/>
      <c r="X40" s="34"/>
      <c r="Y40" s="34"/>
    </row>
    <row r="41" spans="1:25" ht="30" x14ac:dyDescent="0.25">
      <c r="A41" s="41" t="s">
        <v>78</v>
      </c>
      <c r="B41" s="42">
        <v>6911.38</v>
      </c>
      <c r="C41" s="42">
        <v>7196.54</v>
      </c>
      <c r="D41" s="43">
        <v>7602.52</v>
      </c>
      <c r="E41" s="43">
        <v>7916.2</v>
      </c>
      <c r="F41" s="42">
        <v>6980.49</v>
      </c>
      <c r="G41" s="42">
        <v>7268.51</v>
      </c>
      <c r="U41" s="34"/>
      <c r="V41" s="34"/>
      <c r="X41" s="34"/>
      <c r="Y41" s="34"/>
    </row>
    <row r="42" spans="1:25" x14ac:dyDescent="0.25">
      <c r="A42" s="44"/>
      <c r="B42" s="45"/>
      <c r="C42" s="45"/>
      <c r="D42" s="45"/>
      <c r="E42" s="45"/>
      <c r="F42" s="45"/>
      <c r="G42" s="45"/>
      <c r="H42" s="45"/>
    </row>
    <row r="43" spans="1:25" x14ac:dyDescent="0.25">
      <c r="C43" s="45"/>
      <c r="D43" s="45"/>
      <c r="E43" s="45"/>
      <c r="F43" s="45"/>
      <c r="G43" s="45"/>
      <c r="H43" s="45"/>
    </row>
    <row r="44" spans="1:25" x14ac:dyDescent="0.25">
      <c r="A44" s="226" t="s">
        <v>79</v>
      </c>
      <c r="B44" s="226"/>
      <c r="C44" s="226"/>
      <c r="D44" s="45"/>
      <c r="E44" s="45"/>
      <c r="F44" s="45"/>
      <c r="G44" s="45"/>
    </row>
    <row r="45" spans="1:25" x14ac:dyDescent="0.25">
      <c r="A45" s="226"/>
      <c r="B45" s="226"/>
      <c r="C45" s="226"/>
      <c r="D45" s="45"/>
      <c r="E45" s="45"/>
      <c r="F45" s="45"/>
      <c r="G45" s="45"/>
    </row>
    <row r="46" spans="1:25" x14ac:dyDescent="0.25">
      <c r="A46" s="226"/>
      <c r="B46" s="226"/>
      <c r="C46" s="226"/>
    </row>
    <row r="47" spans="1:25" x14ac:dyDescent="0.25">
      <c r="A47" s="226"/>
      <c r="B47" s="226"/>
      <c r="C47" s="226"/>
    </row>
    <row r="50" spans="4:7" x14ac:dyDescent="0.25">
      <c r="D50" s="34"/>
      <c r="E50" s="34"/>
      <c r="F50" s="34"/>
      <c r="G50" s="34"/>
    </row>
  </sheetData>
  <mergeCells count="12">
    <mergeCell ref="A10:G10"/>
    <mergeCell ref="A44:C47"/>
    <mergeCell ref="A3:G3"/>
    <mergeCell ref="A4:C4"/>
    <mergeCell ref="A6:A9"/>
    <mergeCell ref="B6:C6"/>
    <mergeCell ref="D6:E6"/>
    <mergeCell ref="F6:G6"/>
    <mergeCell ref="B7:G7"/>
    <mergeCell ref="B8:C8"/>
    <mergeCell ref="D8:E8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4" orientation="portrait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88"/>
  <sheetViews>
    <sheetView view="pageBreakPreview" zoomScale="60" zoomScaleNormal="60" workbookViewId="0">
      <pane xSplit="1" ySplit="10" topLeftCell="AJ11" activePane="bottomRight" state="frozen"/>
      <selection activeCell="AT1" sqref="AT1"/>
      <selection pane="topRight" activeCell="AT1" sqref="AT1"/>
      <selection pane="bottomLeft" activeCell="AT1" sqref="AT1"/>
      <selection pane="bottomRight" activeCell="AV1" sqref="AV1"/>
    </sheetView>
  </sheetViews>
  <sheetFormatPr defaultRowHeight="18.75" x14ac:dyDescent="0.3"/>
  <cols>
    <col min="1" max="1" width="71.5703125" style="46" customWidth="1"/>
    <col min="2" max="2" width="22" style="46" customWidth="1"/>
    <col min="3" max="7" width="22" style="46" bestFit="1" customWidth="1"/>
    <col min="8" max="8" width="12.7109375" style="46" customWidth="1"/>
    <col min="9" max="14" width="14.85546875" style="46" customWidth="1"/>
    <col min="15" max="18" width="12.7109375" style="46" customWidth="1"/>
    <col min="19" max="19" width="16" style="46" customWidth="1"/>
    <col min="20" max="28" width="12.7109375" style="46" customWidth="1"/>
    <col min="29" max="29" width="15.140625" style="46" customWidth="1"/>
    <col min="30" max="47" width="12.7109375" style="46" customWidth="1"/>
    <col min="48" max="48" width="14.85546875" style="46" customWidth="1"/>
    <col min="49" max="49" width="16.140625" style="50" customWidth="1"/>
    <col min="50" max="50" width="15.140625" style="50" customWidth="1"/>
    <col min="51" max="51" width="16.5703125" style="46" customWidth="1"/>
    <col min="52" max="16384" width="9.140625" style="46"/>
  </cols>
  <sheetData>
    <row r="1" spans="1:96" x14ac:dyDescent="0.3">
      <c r="AR1" s="47"/>
      <c r="AS1" s="47"/>
      <c r="AT1" s="47"/>
      <c r="AU1" s="48"/>
      <c r="AV1" s="49" t="s">
        <v>170</v>
      </c>
    </row>
    <row r="2" spans="1:96" x14ac:dyDescent="0.3">
      <c r="I2" s="51"/>
      <c r="S2" s="51"/>
      <c r="AQ2" s="244"/>
      <c r="AR2" s="244"/>
      <c r="AS2" s="244"/>
      <c r="AT2" s="244"/>
      <c r="AU2" s="244"/>
      <c r="AV2" s="244"/>
    </row>
    <row r="3" spans="1:96" ht="18.75" customHeight="1" x14ac:dyDescent="0.3">
      <c r="B3" s="245" t="s">
        <v>162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AC3" s="51"/>
      <c r="AQ3" s="244" t="s">
        <v>29</v>
      </c>
      <c r="AR3" s="244"/>
      <c r="AS3" s="244"/>
      <c r="AT3" s="244"/>
      <c r="AU3" s="244"/>
      <c r="AV3" s="244"/>
    </row>
    <row r="4" spans="1:96" ht="18.75" customHeight="1" x14ac:dyDescent="0.3"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AC4" s="51"/>
      <c r="AM4" s="51"/>
      <c r="AQ4" s="244" t="s">
        <v>80</v>
      </c>
      <c r="AR4" s="244"/>
      <c r="AS4" s="244"/>
      <c r="AT4" s="244"/>
      <c r="AU4" s="244"/>
      <c r="AV4" s="244"/>
    </row>
    <row r="5" spans="1:96" ht="18.75" customHeight="1" x14ac:dyDescent="0.3"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AC5" s="51"/>
      <c r="AM5" s="51"/>
    </row>
    <row r="6" spans="1:96" ht="22.5" x14ac:dyDescent="0.3">
      <c r="E6" s="246" t="s">
        <v>81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AC6" s="51"/>
      <c r="AM6" s="51"/>
    </row>
    <row r="7" spans="1:96" ht="25.5" customHeight="1" x14ac:dyDescent="0.3">
      <c r="A7" s="52"/>
      <c r="B7" s="52"/>
      <c r="C7" s="52"/>
      <c r="D7" s="52"/>
      <c r="E7" s="53"/>
      <c r="F7" s="52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96" ht="23.25" customHeight="1" x14ac:dyDescent="0.3">
      <c r="A8" s="238" t="s">
        <v>82</v>
      </c>
      <c r="B8" s="238" t="s">
        <v>83</v>
      </c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</row>
    <row r="9" spans="1:96" ht="16.5" customHeight="1" x14ac:dyDescent="0.3">
      <c r="A9" s="238"/>
      <c r="B9" s="239" t="s">
        <v>84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39"/>
      <c r="AU9" s="239"/>
      <c r="AV9" s="239"/>
    </row>
    <row r="10" spans="1:96" ht="60" customHeight="1" x14ac:dyDescent="0.3">
      <c r="A10" s="238"/>
      <c r="B10" s="54">
        <v>18</v>
      </c>
      <c r="C10" s="54">
        <v>19</v>
      </c>
      <c r="D10" s="54">
        <v>20</v>
      </c>
      <c r="E10" s="54">
        <v>21</v>
      </c>
      <c r="F10" s="54">
        <v>22</v>
      </c>
      <c r="G10" s="54">
        <v>23</v>
      </c>
      <c r="H10" s="54">
        <v>24</v>
      </c>
      <c r="I10" s="54">
        <v>25</v>
      </c>
      <c r="J10" s="54">
        <v>26</v>
      </c>
      <c r="K10" s="54">
        <v>27</v>
      </c>
      <c r="L10" s="54">
        <v>28</v>
      </c>
      <c r="M10" s="54">
        <v>29</v>
      </c>
      <c r="N10" s="54">
        <v>30</v>
      </c>
      <c r="O10" s="54">
        <v>31</v>
      </c>
      <c r="P10" s="54">
        <v>32</v>
      </c>
      <c r="Q10" s="54">
        <v>33</v>
      </c>
      <c r="R10" s="54">
        <v>34</v>
      </c>
      <c r="S10" s="54">
        <v>35</v>
      </c>
      <c r="T10" s="54">
        <v>36</v>
      </c>
      <c r="U10" s="54">
        <v>37</v>
      </c>
      <c r="V10" s="54">
        <v>38</v>
      </c>
      <c r="W10" s="54">
        <v>39</v>
      </c>
      <c r="X10" s="54">
        <v>40</v>
      </c>
      <c r="Y10" s="54">
        <v>41</v>
      </c>
      <c r="Z10" s="54">
        <v>42</v>
      </c>
      <c r="AA10" s="54">
        <v>43</v>
      </c>
      <c r="AB10" s="54">
        <v>44</v>
      </c>
      <c r="AC10" s="54">
        <v>45</v>
      </c>
      <c r="AD10" s="54">
        <v>46</v>
      </c>
      <c r="AE10" s="54">
        <v>47</v>
      </c>
      <c r="AF10" s="54">
        <v>48</v>
      </c>
      <c r="AG10" s="54">
        <v>49</v>
      </c>
      <c r="AH10" s="54">
        <v>50</v>
      </c>
      <c r="AI10" s="54">
        <v>51</v>
      </c>
      <c r="AJ10" s="54">
        <v>52</v>
      </c>
      <c r="AK10" s="54">
        <v>53</v>
      </c>
      <c r="AL10" s="54">
        <v>54</v>
      </c>
      <c r="AM10" s="54">
        <v>55</v>
      </c>
      <c r="AN10" s="54">
        <v>56</v>
      </c>
      <c r="AO10" s="54">
        <v>57</v>
      </c>
      <c r="AP10" s="54">
        <v>58</v>
      </c>
      <c r="AQ10" s="54">
        <v>59</v>
      </c>
      <c r="AR10" s="54">
        <v>60</v>
      </c>
      <c r="AS10" s="54">
        <v>61</v>
      </c>
      <c r="AT10" s="54">
        <v>62</v>
      </c>
      <c r="AU10" s="54">
        <v>63</v>
      </c>
      <c r="AV10" s="54">
        <v>64</v>
      </c>
      <c r="AW10" s="55"/>
    </row>
    <row r="11" spans="1:96" ht="36.75" customHeight="1" x14ac:dyDescent="0.3">
      <c r="A11" s="56" t="s">
        <v>85</v>
      </c>
      <c r="B11" s="57">
        <v>107.54</v>
      </c>
      <c r="C11" s="57">
        <v>107.54</v>
      </c>
      <c r="D11" s="57">
        <v>107.54</v>
      </c>
      <c r="E11" s="57">
        <v>107.54</v>
      </c>
      <c r="F11" s="57">
        <v>107.54</v>
      </c>
      <c r="G11" s="57">
        <v>107.54</v>
      </c>
      <c r="H11" s="57">
        <v>107.54</v>
      </c>
      <c r="I11" s="57">
        <v>107.54</v>
      </c>
      <c r="J11" s="57">
        <v>107.54</v>
      </c>
      <c r="K11" s="57">
        <v>107.54</v>
      </c>
      <c r="L11" s="57">
        <v>107.54</v>
      </c>
      <c r="M11" s="57">
        <v>107.54</v>
      </c>
      <c r="N11" s="57">
        <v>107.54</v>
      </c>
      <c r="O11" s="57">
        <v>107.54</v>
      </c>
      <c r="P11" s="57">
        <v>107.54</v>
      </c>
      <c r="Q11" s="57">
        <v>107.54</v>
      </c>
      <c r="R11" s="57">
        <v>107.54</v>
      </c>
      <c r="S11" s="57">
        <v>107.54</v>
      </c>
      <c r="T11" s="57">
        <v>107.54</v>
      </c>
      <c r="U11" s="57">
        <v>107.54</v>
      </c>
      <c r="V11" s="57">
        <v>107.54</v>
      </c>
      <c r="W11" s="57">
        <v>107.54</v>
      </c>
      <c r="X11" s="57">
        <v>107.54</v>
      </c>
      <c r="Y11" s="57">
        <v>107.54</v>
      </c>
      <c r="Z11" s="57">
        <v>107.54</v>
      </c>
      <c r="AA11" s="57">
        <v>107.54</v>
      </c>
      <c r="AB11" s="57">
        <v>107.54</v>
      </c>
      <c r="AC11" s="57">
        <v>107.54</v>
      </c>
      <c r="AD11" s="57">
        <v>107.54</v>
      </c>
      <c r="AE11" s="57">
        <v>107.54</v>
      </c>
      <c r="AF11" s="57">
        <v>107.54</v>
      </c>
      <c r="AG11" s="57">
        <v>107.54</v>
      </c>
      <c r="AH11" s="57">
        <v>107.54</v>
      </c>
      <c r="AI11" s="57">
        <v>107.54</v>
      </c>
      <c r="AJ11" s="57">
        <v>107.54</v>
      </c>
      <c r="AK11" s="57">
        <v>107.54</v>
      </c>
      <c r="AL11" s="57">
        <v>107.54</v>
      </c>
      <c r="AM11" s="57">
        <v>107.54</v>
      </c>
      <c r="AN11" s="57">
        <v>107.54</v>
      </c>
      <c r="AO11" s="57">
        <v>107.54</v>
      </c>
      <c r="AP11" s="57">
        <v>107.54</v>
      </c>
      <c r="AQ11" s="57">
        <v>107.54</v>
      </c>
      <c r="AR11" s="57">
        <v>107.54</v>
      </c>
      <c r="AS11" s="57">
        <v>107.54</v>
      </c>
      <c r="AT11" s="57">
        <v>107.54</v>
      </c>
      <c r="AU11" s="57">
        <v>107.54</v>
      </c>
      <c r="AV11" s="58">
        <v>107.54</v>
      </c>
      <c r="AW11" s="59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</row>
    <row r="12" spans="1:96" ht="36.75" customHeight="1" x14ac:dyDescent="0.3">
      <c r="A12" s="60" t="s">
        <v>86</v>
      </c>
      <c r="B12" s="57">
        <v>107.54</v>
      </c>
      <c r="C12" s="57">
        <v>107.54</v>
      </c>
      <c r="D12" s="57">
        <v>107.54</v>
      </c>
      <c r="E12" s="57">
        <v>107.54</v>
      </c>
      <c r="F12" s="57">
        <v>107.54</v>
      </c>
      <c r="G12" s="57">
        <v>107.54</v>
      </c>
      <c r="H12" s="57">
        <v>107.54</v>
      </c>
      <c r="I12" s="57">
        <v>165</v>
      </c>
      <c r="J12" s="57">
        <v>107.54</v>
      </c>
      <c r="K12" s="57">
        <v>107.54</v>
      </c>
      <c r="L12" s="57">
        <v>107.54</v>
      </c>
      <c r="M12" s="57">
        <v>107.54</v>
      </c>
      <c r="N12" s="57">
        <v>107.54</v>
      </c>
      <c r="O12" s="57">
        <v>107.54</v>
      </c>
      <c r="P12" s="57">
        <v>107.54</v>
      </c>
      <c r="Q12" s="57">
        <v>107.54</v>
      </c>
      <c r="R12" s="57">
        <v>107.54</v>
      </c>
      <c r="S12" s="57">
        <v>107.54</v>
      </c>
      <c r="T12" s="57">
        <v>107.54</v>
      </c>
      <c r="U12" s="57">
        <v>107.54</v>
      </c>
      <c r="V12" s="57">
        <v>107.54</v>
      </c>
      <c r="W12" s="57">
        <v>107.54</v>
      </c>
      <c r="X12" s="57">
        <v>107.54</v>
      </c>
      <c r="Y12" s="57">
        <v>107.54</v>
      </c>
      <c r="Z12" s="57">
        <v>107.54</v>
      </c>
      <c r="AA12" s="57">
        <v>107.54</v>
      </c>
      <c r="AB12" s="57">
        <v>107.54</v>
      </c>
      <c r="AC12" s="57">
        <v>107.54</v>
      </c>
      <c r="AD12" s="57">
        <v>107.54</v>
      </c>
      <c r="AE12" s="57">
        <v>107.54</v>
      </c>
      <c r="AF12" s="57">
        <v>107.54</v>
      </c>
      <c r="AG12" s="57">
        <v>107.54</v>
      </c>
      <c r="AH12" s="57">
        <v>107.54</v>
      </c>
      <c r="AI12" s="57">
        <v>107.54</v>
      </c>
      <c r="AJ12" s="57">
        <v>107.54</v>
      </c>
      <c r="AK12" s="57">
        <v>107.54</v>
      </c>
      <c r="AL12" s="57">
        <v>107.54</v>
      </c>
      <c r="AM12" s="57">
        <v>107.54</v>
      </c>
      <c r="AN12" s="57">
        <v>107.54</v>
      </c>
      <c r="AO12" s="57">
        <v>107.54</v>
      </c>
      <c r="AP12" s="57">
        <v>107.54</v>
      </c>
      <c r="AQ12" s="57">
        <v>107.54</v>
      </c>
      <c r="AR12" s="57">
        <v>107.54</v>
      </c>
      <c r="AS12" s="57">
        <v>107.54</v>
      </c>
      <c r="AT12" s="57">
        <v>107.54</v>
      </c>
      <c r="AU12" s="57">
        <v>107.54</v>
      </c>
      <c r="AV12" s="58">
        <v>107.54</v>
      </c>
      <c r="AW12" s="59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</row>
    <row r="13" spans="1:96" ht="36.75" customHeight="1" x14ac:dyDescent="0.3">
      <c r="A13" s="56" t="s">
        <v>87</v>
      </c>
      <c r="B13" s="57">
        <v>133.32</v>
      </c>
      <c r="C13" s="57">
        <v>133.32</v>
      </c>
      <c r="D13" s="57">
        <v>133.32</v>
      </c>
      <c r="E13" s="57">
        <v>133.32</v>
      </c>
      <c r="F13" s="57">
        <v>133.32</v>
      </c>
      <c r="G13" s="57">
        <v>133.32</v>
      </c>
      <c r="H13" s="57">
        <v>133.32</v>
      </c>
      <c r="I13" s="57">
        <v>133.32</v>
      </c>
      <c r="J13" s="57">
        <v>133.32</v>
      </c>
      <c r="K13" s="57">
        <v>133.32</v>
      </c>
      <c r="L13" s="57">
        <v>133.32</v>
      </c>
      <c r="M13" s="57">
        <v>133.32</v>
      </c>
      <c r="N13" s="57">
        <v>133.32</v>
      </c>
      <c r="O13" s="57">
        <v>133.32</v>
      </c>
      <c r="P13" s="57">
        <v>133.32</v>
      </c>
      <c r="Q13" s="57">
        <v>133.32</v>
      </c>
      <c r="R13" s="57">
        <v>133.32</v>
      </c>
      <c r="S13" s="57">
        <v>133.32</v>
      </c>
      <c r="T13" s="57">
        <v>133.32</v>
      </c>
      <c r="U13" s="57">
        <v>133.32</v>
      </c>
      <c r="V13" s="57">
        <v>133.32</v>
      </c>
      <c r="W13" s="57">
        <v>133.32</v>
      </c>
      <c r="X13" s="57">
        <v>133.32</v>
      </c>
      <c r="Y13" s="57">
        <v>133.32</v>
      </c>
      <c r="Z13" s="57">
        <v>133.32</v>
      </c>
      <c r="AA13" s="57">
        <v>133.32</v>
      </c>
      <c r="AB13" s="57">
        <v>133.32</v>
      </c>
      <c r="AC13" s="57">
        <v>133.32</v>
      </c>
      <c r="AD13" s="57">
        <v>133.32</v>
      </c>
      <c r="AE13" s="57">
        <v>133.32</v>
      </c>
      <c r="AF13" s="57">
        <v>133.32</v>
      </c>
      <c r="AG13" s="57">
        <v>133.32</v>
      </c>
      <c r="AH13" s="57">
        <v>133.32</v>
      </c>
      <c r="AI13" s="57">
        <v>133.32</v>
      </c>
      <c r="AJ13" s="57">
        <v>133.32</v>
      </c>
      <c r="AK13" s="57">
        <v>133.32</v>
      </c>
      <c r="AL13" s="57">
        <v>133.32</v>
      </c>
      <c r="AM13" s="57">
        <v>133.32</v>
      </c>
      <c r="AN13" s="57">
        <v>133.32</v>
      </c>
      <c r="AO13" s="57">
        <v>133.32</v>
      </c>
      <c r="AP13" s="57">
        <v>133.32</v>
      </c>
      <c r="AQ13" s="57">
        <v>133.32</v>
      </c>
      <c r="AR13" s="57">
        <v>133.32</v>
      </c>
      <c r="AS13" s="57">
        <v>133.32</v>
      </c>
      <c r="AT13" s="57">
        <v>133.32</v>
      </c>
      <c r="AU13" s="57">
        <v>133.32</v>
      </c>
      <c r="AV13" s="58">
        <v>133.32</v>
      </c>
      <c r="AW13" s="61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</row>
    <row r="14" spans="1:96" ht="36.75" customHeight="1" x14ac:dyDescent="0.3">
      <c r="A14" s="56" t="s">
        <v>88</v>
      </c>
      <c r="B14" s="57">
        <v>254.03</v>
      </c>
      <c r="C14" s="57">
        <v>254.03</v>
      </c>
      <c r="D14" s="57">
        <v>254.03</v>
      </c>
      <c r="E14" s="57">
        <v>254.03</v>
      </c>
      <c r="F14" s="57">
        <v>254.03</v>
      </c>
      <c r="G14" s="57">
        <v>254.03</v>
      </c>
      <c r="H14" s="57">
        <v>254.03</v>
      </c>
      <c r="I14" s="57">
        <v>254.03</v>
      </c>
      <c r="J14" s="57">
        <v>254.03</v>
      </c>
      <c r="K14" s="57">
        <v>254.03</v>
      </c>
      <c r="L14" s="57">
        <v>254.03</v>
      </c>
      <c r="M14" s="57">
        <v>254.03</v>
      </c>
      <c r="N14" s="57">
        <v>254.03</v>
      </c>
      <c r="O14" s="57">
        <v>254.03</v>
      </c>
      <c r="P14" s="57">
        <v>254.03</v>
      </c>
      <c r="Q14" s="57">
        <v>254.03</v>
      </c>
      <c r="R14" s="57">
        <v>254.03</v>
      </c>
      <c r="S14" s="57">
        <v>254.03</v>
      </c>
      <c r="T14" s="57">
        <v>254.03</v>
      </c>
      <c r="U14" s="57">
        <v>254.03</v>
      </c>
      <c r="V14" s="57">
        <v>254.03</v>
      </c>
      <c r="W14" s="57">
        <v>254.03</v>
      </c>
      <c r="X14" s="57">
        <v>254.03</v>
      </c>
      <c r="Y14" s="57">
        <v>254.03</v>
      </c>
      <c r="Z14" s="57">
        <v>254.03</v>
      </c>
      <c r="AA14" s="57">
        <v>254.03</v>
      </c>
      <c r="AB14" s="57">
        <v>254.03</v>
      </c>
      <c r="AC14" s="57">
        <v>254.03</v>
      </c>
      <c r="AD14" s="57">
        <v>254.03</v>
      </c>
      <c r="AE14" s="57">
        <v>254.03</v>
      </c>
      <c r="AF14" s="57">
        <v>254.03</v>
      </c>
      <c r="AG14" s="57">
        <v>254.03</v>
      </c>
      <c r="AH14" s="57">
        <v>254.03</v>
      </c>
      <c r="AI14" s="57">
        <v>254.03</v>
      </c>
      <c r="AJ14" s="57">
        <v>254.03</v>
      </c>
      <c r="AK14" s="57">
        <v>254.03</v>
      </c>
      <c r="AL14" s="57">
        <v>254.03</v>
      </c>
      <c r="AM14" s="57">
        <v>254.03</v>
      </c>
      <c r="AN14" s="57">
        <v>254.03</v>
      </c>
      <c r="AO14" s="57">
        <v>254.03</v>
      </c>
      <c r="AP14" s="57">
        <v>254.03</v>
      </c>
      <c r="AQ14" s="57">
        <v>254.03</v>
      </c>
      <c r="AR14" s="57">
        <v>254.03</v>
      </c>
      <c r="AS14" s="57">
        <v>254.03</v>
      </c>
      <c r="AT14" s="57">
        <v>254.03</v>
      </c>
      <c r="AU14" s="57">
        <v>254.03</v>
      </c>
      <c r="AV14" s="57">
        <v>254.03</v>
      </c>
      <c r="AW14" s="59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</row>
    <row r="15" spans="1:96" ht="36.75" customHeight="1" x14ac:dyDescent="0.3">
      <c r="A15" s="56" t="s">
        <v>89</v>
      </c>
      <c r="B15" s="57">
        <v>254.03</v>
      </c>
      <c r="C15" s="57">
        <v>254.03</v>
      </c>
      <c r="D15" s="57">
        <v>254.03</v>
      </c>
      <c r="E15" s="57">
        <v>254.03</v>
      </c>
      <c r="F15" s="57">
        <v>254.03</v>
      </c>
      <c r="G15" s="57">
        <v>254.03</v>
      </c>
      <c r="H15" s="57">
        <v>254.03</v>
      </c>
      <c r="I15" s="57">
        <v>254.03</v>
      </c>
      <c r="J15" s="57">
        <v>254.03</v>
      </c>
      <c r="K15" s="57">
        <v>254.03</v>
      </c>
      <c r="L15" s="57">
        <v>254.03</v>
      </c>
      <c r="M15" s="57">
        <v>254.03</v>
      </c>
      <c r="N15" s="57">
        <v>254.03</v>
      </c>
      <c r="O15" s="57">
        <v>254.03</v>
      </c>
      <c r="P15" s="57">
        <v>254.03</v>
      </c>
      <c r="Q15" s="57">
        <v>254.03</v>
      </c>
      <c r="R15" s="57">
        <v>254.03</v>
      </c>
      <c r="S15" s="57">
        <v>254.03</v>
      </c>
      <c r="T15" s="57">
        <v>254.03</v>
      </c>
      <c r="U15" s="57">
        <v>254.03</v>
      </c>
      <c r="V15" s="57">
        <v>254.03</v>
      </c>
      <c r="W15" s="57">
        <v>254.03</v>
      </c>
      <c r="X15" s="57">
        <v>254.03</v>
      </c>
      <c r="Y15" s="57">
        <v>254.03</v>
      </c>
      <c r="Z15" s="57">
        <v>254.03</v>
      </c>
      <c r="AA15" s="57">
        <v>254.03</v>
      </c>
      <c r="AB15" s="57">
        <v>254.03</v>
      </c>
      <c r="AC15" s="57">
        <v>254.03</v>
      </c>
      <c r="AD15" s="57">
        <v>254.03</v>
      </c>
      <c r="AE15" s="57">
        <v>254.03</v>
      </c>
      <c r="AF15" s="57">
        <v>254.03</v>
      </c>
      <c r="AG15" s="57">
        <v>254.03</v>
      </c>
      <c r="AH15" s="57">
        <v>254.03</v>
      </c>
      <c r="AI15" s="57">
        <v>254.03</v>
      </c>
      <c r="AJ15" s="57">
        <v>254.03</v>
      </c>
      <c r="AK15" s="57">
        <v>254.03</v>
      </c>
      <c r="AL15" s="57">
        <v>254.03</v>
      </c>
      <c r="AM15" s="57">
        <v>254.03</v>
      </c>
      <c r="AN15" s="57">
        <v>254.03</v>
      </c>
      <c r="AO15" s="57">
        <v>254.03</v>
      </c>
      <c r="AP15" s="57">
        <v>254.03</v>
      </c>
      <c r="AQ15" s="57">
        <v>254.03</v>
      </c>
      <c r="AR15" s="57">
        <v>254.03</v>
      </c>
      <c r="AS15" s="57">
        <v>254.03</v>
      </c>
      <c r="AT15" s="57">
        <v>254.03</v>
      </c>
      <c r="AU15" s="57">
        <v>254.03</v>
      </c>
      <c r="AV15" s="57">
        <v>254.03</v>
      </c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</row>
    <row r="16" spans="1:96" ht="36.75" customHeight="1" x14ac:dyDescent="0.3">
      <c r="A16" s="56" t="s">
        <v>90</v>
      </c>
      <c r="B16" s="57">
        <v>175.01</v>
      </c>
      <c r="C16" s="57">
        <v>175.01</v>
      </c>
      <c r="D16" s="57">
        <v>175.01</v>
      </c>
      <c r="E16" s="57">
        <v>175.01</v>
      </c>
      <c r="F16" s="57">
        <v>175.01</v>
      </c>
      <c r="G16" s="57">
        <v>175.01</v>
      </c>
      <c r="H16" s="57">
        <v>175.01</v>
      </c>
      <c r="I16" s="57">
        <v>175.01</v>
      </c>
      <c r="J16" s="57">
        <v>175.01</v>
      </c>
      <c r="K16" s="57">
        <v>175.01</v>
      </c>
      <c r="L16" s="57">
        <v>175.01</v>
      </c>
      <c r="M16" s="57">
        <v>175.01</v>
      </c>
      <c r="N16" s="57">
        <v>175.01</v>
      </c>
      <c r="O16" s="57">
        <v>175.01</v>
      </c>
      <c r="P16" s="57">
        <v>175.01</v>
      </c>
      <c r="Q16" s="57">
        <v>175.01</v>
      </c>
      <c r="R16" s="57">
        <v>175.01</v>
      </c>
      <c r="S16" s="57">
        <v>175.01</v>
      </c>
      <c r="T16" s="57">
        <v>175.01</v>
      </c>
      <c r="U16" s="57">
        <v>175.01</v>
      </c>
      <c r="V16" s="57">
        <v>175.01</v>
      </c>
      <c r="W16" s="57">
        <v>175.01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0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</row>
    <row r="17" spans="1:96" ht="36.75" customHeight="1" x14ac:dyDescent="0.3">
      <c r="A17" s="56" t="s">
        <v>91</v>
      </c>
      <c r="B17" s="57">
        <v>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57">
        <v>0</v>
      </c>
      <c r="X17" s="57">
        <v>530.05999999999995</v>
      </c>
      <c r="Y17" s="57">
        <v>530.05999999999995</v>
      </c>
      <c r="Z17" s="57">
        <v>530.05999999999995</v>
      </c>
      <c r="AA17" s="57">
        <v>530.05999999999995</v>
      </c>
      <c r="AB17" s="57">
        <v>530.05999999999995</v>
      </c>
      <c r="AC17" s="57">
        <v>530.05999999999995</v>
      </c>
      <c r="AD17" s="57">
        <v>530.05999999999995</v>
      </c>
      <c r="AE17" s="57">
        <v>530.05999999999995</v>
      </c>
      <c r="AF17" s="57">
        <v>530.05999999999995</v>
      </c>
      <c r="AG17" s="57">
        <v>530.05999999999995</v>
      </c>
      <c r="AH17" s="57">
        <v>530.05999999999995</v>
      </c>
      <c r="AI17" s="57">
        <v>530.05999999999995</v>
      </c>
      <c r="AJ17" s="57">
        <v>530.05999999999995</v>
      </c>
      <c r="AK17" s="57">
        <v>530.05999999999995</v>
      </c>
      <c r="AL17" s="57">
        <v>530.05999999999995</v>
      </c>
      <c r="AM17" s="57">
        <v>530.05999999999995</v>
      </c>
      <c r="AN17" s="57">
        <v>530.05999999999995</v>
      </c>
      <c r="AO17" s="57">
        <v>530.05999999999995</v>
      </c>
      <c r="AP17" s="57">
        <v>530.05999999999995</v>
      </c>
      <c r="AQ17" s="57">
        <v>530.05999999999995</v>
      </c>
      <c r="AR17" s="57">
        <v>530.05999999999995</v>
      </c>
      <c r="AS17" s="57">
        <v>530.05999999999995</v>
      </c>
      <c r="AT17" s="57">
        <v>530.05999999999995</v>
      </c>
      <c r="AU17" s="57">
        <v>530.05999999999995</v>
      </c>
      <c r="AV17" s="57">
        <v>530.05999999999995</v>
      </c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</row>
    <row r="18" spans="1:96" ht="36.75" customHeight="1" x14ac:dyDescent="0.3">
      <c r="A18" s="56" t="s">
        <v>92</v>
      </c>
      <c r="B18" s="57">
        <v>212.51</v>
      </c>
      <c r="C18" s="57">
        <v>0</v>
      </c>
      <c r="D18" s="57">
        <v>212.51</v>
      </c>
      <c r="E18" s="57">
        <v>0</v>
      </c>
      <c r="F18" s="57">
        <v>212.51</v>
      </c>
      <c r="G18" s="57">
        <v>0</v>
      </c>
      <c r="H18" s="57">
        <v>212.51</v>
      </c>
      <c r="I18" s="57">
        <v>0</v>
      </c>
      <c r="J18" s="57">
        <v>212.51</v>
      </c>
      <c r="K18" s="57">
        <v>0</v>
      </c>
      <c r="L18" s="57">
        <v>212.51</v>
      </c>
      <c r="M18" s="57">
        <v>0</v>
      </c>
      <c r="N18" s="57">
        <v>212.51</v>
      </c>
      <c r="O18" s="57">
        <v>0</v>
      </c>
      <c r="P18" s="57">
        <v>212.51</v>
      </c>
      <c r="Q18" s="57">
        <v>0</v>
      </c>
      <c r="R18" s="57">
        <v>212.51</v>
      </c>
      <c r="S18" s="57">
        <v>0</v>
      </c>
      <c r="T18" s="57">
        <v>212.51</v>
      </c>
      <c r="U18" s="57">
        <v>0</v>
      </c>
      <c r="V18" s="57">
        <v>212.51</v>
      </c>
      <c r="W18" s="57">
        <v>0</v>
      </c>
      <c r="X18" s="57">
        <v>212.51</v>
      </c>
      <c r="Y18" s="57">
        <v>0</v>
      </c>
      <c r="Z18" s="57">
        <v>212.51</v>
      </c>
      <c r="AA18" s="57">
        <v>0</v>
      </c>
      <c r="AB18" s="57">
        <v>212.51</v>
      </c>
      <c r="AC18" s="57">
        <v>0</v>
      </c>
      <c r="AD18" s="57">
        <v>212.51</v>
      </c>
      <c r="AE18" s="57">
        <v>0</v>
      </c>
      <c r="AF18" s="57">
        <v>212.51</v>
      </c>
      <c r="AG18" s="57">
        <v>0</v>
      </c>
      <c r="AH18" s="57">
        <v>212.51</v>
      </c>
      <c r="AI18" s="57">
        <v>0</v>
      </c>
      <c r="AJ18" s="57">
        <v>212.51</v>
      </c>
      <c r="AK18" s="57">
        <v>0</v>
      </c>
      <c r="AL18" s="57">
        <v>212.51</v>
      </c>
      <c r="AM18" s="57">
        <v>0</v>
      </c>
      <c r="AN18" s="57">
        <v>212.51</v>
      </c>
      <c r="AO18" s="57">
        <v>0</v>
      </c>
      <c r="AP18" s="57">
        <v>212.51</v>
      </c>
      <c r="AQ18" s="57">
        <v>0</v>
      </c>
      <c r="AR18" s="57">
        <v>212.51</v>
      </c>
      <c r="AS18" s="57">
        <v>0</v>
      </c>
      <c r="AT18" s="57">
        <v>212.51</v>
      </c>
      <c r="AU18" s="57">
        <v>0</v>
      </c>
      <c r="AV18" s="57">
        <v>212.51</v>
      </c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</row>
    <row r="19" spans="1:96" ht="36.75" customHeight="1" x14ac:dyDescent="0.3">
      <c r="A19" s="56" t="s">
        <v>93</v>
      </c>
      <c r="B19" s="57">
        <v>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212.51</v>
      </c>
      <c r="T19" s="57">
        <v>212.51</v>
      </c>
      <c r="U19" s="57">
        <v>212.51</v>
      </c>
      <c r="V19" s="57">
        <v>212.51</v>
      </c>
      <c r="W19" s="57">
        <v>212.51</v>
      </c>
      <c r="X19" s="57">
        <v>212.51</v>
      </c>
      <c r="Y19" s="57">
        <v>212.51</v>
      </c>
      <c r="Z19" s="57">
        <v>212.51</v>
      </c>
      <c r="AA19" s="57">
        <v>212.51</v>
      </c>
      <c r="AB19" s="57">
        <v>212.51</v>
      </c>
      <c r="AC19" s="57">
        <v>212.51</v>
      </c>
      <c r="AD19" s="57">
        <v>212.51</v>
      </c>
      <c r="AE19" s="57">
        <v>212.51</v>
      </c>
      <c r="AF19" s="57">
        <v>212.51</v>
      </c>
      <c r="AG19" s="57">
        <v>212.51</v>
      </c>
      <c r="AH19" s="57">
        <v>212.51</v>
      </c>
      <c r="AI19" s="57">
        <v>212.51</v>
      </c>
      <c r="AJ19" s="57">
        <v>212.51</v>
      </c>
      <c r="AK19" s="57">
        <v>212.51</v>
      </c>
      <c r="AL19" s="57">
        <v>212.51</v>
      </c>
      <c r="AM19" s="57">
        <v>212.51</v>
      </c>
      <c r="AN19" s="57">
        <v>212.51</v>
      </c>
      <c r="AO19" s="57">
        <v>212.51</v>
      </c>
      <c r="AP19" s="57">
        <v>212.51</v>
      </c>
      <c r="AQ19" s="57">
        <v>212.51</v>
      </c>
      <c r="AR19" s="57">
        <v>212.51</v>
      </c>
      <c r="AS19" s="57">
        <v>212.51</v>
      </c>
      <c r="AT19" s="57">
        <v>212.51</v>
      </c>
      <c r="AU19" s="57">
        <v>212.51</v>
      </c>
      <c r="AV19" s="46">
        <v>212.51</v>
      </c>
      <c r="AW19" s="61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</row>
    <row r="20" spans="1:96" ht="36.75" customHeight="1" x14ac:dyDescent="0.3">
      <c r="A20" s="56" t="s">
        <v>94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  <c r="V20" s="57">
        <v>0</v>
      </c>
      <c r="W20" s="57">
        <v>0</v>
      </c>
      <c r="X20" s="57">
        <v>343.88</v>
      </c>
      <c r="Y20" s="57">
        <v>343.88</v>
      </c>
      <c r="Z20" s="57">
        <v>343.88</v>
      </c>
      <c r="AA20" s="57">
        <v>343.88</v>
      </c>
      <c r="AB20" s="57">
        <v>343.88</v>
      </c>
      <c r="AC20" s="57">
        <v>343.88</v>
      </c>
      <c r="AD20" s="57">
        <v>343.88</v>
      </c>
      <c r="AE20" s="57">
        <v>343.88</v>
      </c>
      <c r="AF20" s="57">
        <v>343.88</v>
      </c>
      <c r="AG20" s="57">
        <v>343.88</v>
      </c>
      <c r="AH20" s="57">
        <v>343.88</v>
      </c>
      <c r="AI20" s="57">
        <v>343.88</v>
      </c>
      <c r="AJ20" s="57">
        <v>343.88</v>
      </c>
      <c r="AK20" s="57">
        <v>343.88</v>
      </c>
      <c r="AL20" s="57">
        <v>343.88</v>
      </c>
      <c r="AM20" s="57">
        <v>343.88</v>
      </c>
      <c r="AN20" s="57">
        <v>343.88</v>
      </c>
      <c r="AO20" s="57">
        <v>343.88</v>
      </c>
      <c r="AP20" s="57">
        <v>343.88</v>
      </c>
      <c r="AQ20" s="57">
        <v>343.88</v>
      </c>
      <c r="AR20" s="57">
        <v>343.88</v>
      </c>
      <c r="AS20" s="57">
        <v>343.88</v>
      </c>
      <c r="AT20" s="57">
        <v>343.88</v>
      </c>
      <c r="AU20" s="57">
        <v>343.88</v>
      </c>
      <c r="AV20" s="57">
        <v>343.88</v>
      </c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</row>
    <row r="21" spans="1:96" ht="204.75" customHeight="1" x14ac:dyDescent="0.3">
      <c r="A21" s="56" t="s">
        <v>95</v>
      </c>
      <c r="B21" s="57">
        <v>1206.76</v>
      </c>
      <c r="C21" s="57">
        <v>1206.76</v>
      </c>
      <c r="D21" s="57">
        <v>1206.76</v>
      </c>
      <c r="E21" s="57">
        <v>1206.76</v>
      </c>
      <c r="F21" s="57">
        <v>1206.76</v>
      </c>
      <c r="G21" s="57">
        <v>1206.76</v>
      </c>
      <c r="H21" s="57">
        <v>1206.76</v>
      </c>
      <c r="I21" s="57">
        <v>1206.76</v>
      </c>
      <c r="J21" s="57">
        <v>1206.76</v>
      </c>
      <c r="K21" s="57">
        <v>1206.76</v>
      </c>
      <c r="L21" s="57">
        <v>1206.76</v>
      </c>
      <c r="M21" s="57">
        <v>1206.76</v>
      </c>
      <c r="N21" s="57">
        <v>1206.76</v>
      </c>
      <c r="O21" s="57">
        <v>1206.76</v>
      </c>
      <c r="P21" s="57">
        <v>1206.76</v>
      </c>
      <c r="Q21" s="57">
        <v>1206.76</v>
      </c>
      <c r="R21" s="57">
        <v>1206.76</v>
      </c>
      <c r="S21" s="57">
        <v>1206.76</v>
      </c>
      <c r="T21" s="57">
        <v>1206.76</v>
      </c>
      <c r="U21" s="57">
        <v>1206.76</v>
      </c>
      <c r="V21" s="57">
        <v>1206.76</v>
      </c>
      <c r="W21" s="57">
        <v>1206.76</v>
      </c>
      <c r="X21" s="57">
        <v>1206.76</v>
      </c>
      <c r="Y21" s="57">
        <v>1206.76</v>
      </c>
      <c r="Z21" s="57">
        <v>1206.76</v>
      </c>
      <c r="AA21" s="57">
        <v>1206.76</v>
      </c>
      <c r="AB21" s="57">
        <v>1206.76</v>
      </c>
      <c r="AC21" s="57">
        <v>1206.76</v>
      </c>
      <c r="AD21" s="57">
        <v>1206.76</v>
      </c>
      <c r="AE21" s="57">
        <v>1206.76</v>
      </c>
      <c r="AF21" s="57">
        <v>1206.76</v>
      </c>
      <c r="AG21" s="57">
        <v>1206.76</v>
      </c>
      <c r="AH21" s="57">
        <v>1206.76</v>
      </c>
      <c r="AI21" s="57">
        <v>1206.76</v>
      </c>
      <c r="AJ21" s="57">
        <v>1206.76</v>
      </c>
      <c r="AK21" s="57">
        <v>1206.76</v>
      </c>
      <c r="AL21" s="57">
        <v>1206.76</v>
      </c>
      <c r="AM21" s="57">
        <v>1206.76</v>
      </c>
      <c r="AN21" s="57">
        <v>1206.76</v>
      </c>
      <c r="AO21" s="57">
        <v>1206.76</v>
      </c>
      <c r="AP21" s="57">
        <v>1206.76</v>
      </c>
      <c r="AQ21" s="57">
        <v>1206.76</v>
      </c>
      <c r="AR21" s="57">
        <v>1206.76</v>
      </c>
      <c r="AS21" s="57">
        <v>1206.76</v>
      </c>
      <c r="AT21" s="57">
        <v>1206.76</v>
      </c>
      <c r="AU21" s="57">
        <v>1206.76</v>
      </c>
      <c r="AV21" s="57">
        <v>1206.76</v>
      </c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</row>
    <row r="22" spans="1:96" ht="63.75" customHeight="1" x14ac:dyDescent="0.3">
      <c r="A22" s="56" t="s">
        <v>96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435.33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435.33</v>
      </c>
      <c r="T22" s="62">
        <v>0</v>
      </c>
      <c r="U22" s="62">
        <v>0</v>
      </c>
      <c r="V22" s="62">
        <v>0</v>
      </c>
      <c r="W22" s="62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435.33</v>
      </c>
      <c r="AD22" s="57">
        <v>0</v>
      </c>
      <c r="AE22" s="57">
        <v>0</v>
      </c>
      <c r="AF22" s="57">
        <v>0</v>
      </c>
      <c r="AG22" s="57">
        <v>0</v>
      </c>
      <c r="AH22" s="57">
        <v>0</v>
      </c>
      <c r="AI22" s="57">
        <v>0</v>
      </c>
      <c r="AJ22" s="57">
        <v>0</v>
      </c>
      <c r="AK22" s="57">
        <v>0</v>
      </c>
      <c r="AL22" s="57">
        <v>0</v>
      </c>
      <c r="AM22" s="57">
        <v>435.33</v>
      </c>
      <c r="AN22" s="57">
        <v>0</v>
      </c>
      <c r="AO22" s="57">
        <v>0</v>
      </c>
      <c r="AP22" s="57">
        <v>0</v>
      </c>
      <c r="AQ22" s="57">
        <v>0</v>
      </c>
      <c r="AR22" s="57">
        <v>0</v>
      </c>
      <c r="AS22" s="57">
        <v>0</v>
      </c>
      <c r="AT22" s="57">
        <v>0</v>
      </c>
      <c r="AU22" s="57">
        <v>0</v>
      </c>
      <c r="AV22" s="57">
        <v>0</v>
      </c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</row>
    <row r="23" spans="1:96" ht="24" customHeight="1" x14ac:dyDescent="0.3">
      <c r="A23" s="63" t="s">
        <v>97</v>
      </c>
      <c r="B23" s="64">
        <v>2450.7399999999998</v>
      </c>
      <c r="C23" s="64">
        <v>2238.2299999999996</v>
      </c>
      <c r="D23" s="64">
        <v>2450.7399999999998</v>
      </c>
      <c r="E23" s="64">
        <v>2238.2299999999996</v>
      </c>
      <c r="F23" s="64">
        <v>2450.7399999999998</v>
      </c>
      <c r="G23" s="64">
        <v>2238.2299999999996</v>
      </c>
      <c r="H23" s="64">
        <v>2450.7399999999998</v>
      </c>
      <c r="I23" s="64">
        <v>2731.0199999999995</v>
      </c>
      <c r="J23" s="64">
        <v>2450.7399999999998</v>
      </c>
      <c r="K23" s="64">
        <v>2238.2299999999996</v>
      </c>
      <c r="L23" s="64">
        <v>2450.7399999999998</v>
      </c>
      <c r="M23" s="64">
        <v>2238.2299999999996</v>
      </c>
      <c r="N23" s="64">
        <v>2450.7399999999998</v>
      </c>
      <c r="O23" s="64">
        <v>2238.2299999999996</v>
      </c>
      <c r="P23" s="64">
        <v>2450.7399999999998</v>
      </c>
      <c r="Q23" s="64">
        <v>2238.2299999999996</v>
      </c>
      <c r="R23" s="64">
        <v>2450.7399999999998</v>
      </c>
      <c r="S23" s="64">
        <v>2886.0699999999997</v>
      </c>
      <c r="T23" s="64">
        <v>2663.25</v>
      </c>
      <c r="U23" s="64">
        <v>2450.7399999999998</v>
      </c>
      <c r="V23" s="64">
        <v>2663.25</v>
      </c>
      <c r="W23" s="64">
        <v>2450.7399999999998</v>
      </c>
      <c r="X23" s="64">
        <v>3362.1800000000003</v>
      </c>
      <c r="Y23" s="64">
        <v>3149.67</v>
      </c>
      <c r="Z23" s="64">
        <v>3362.1800000000003</v>
      </c>
      <c r="AA23" s="64">
        <v>3149.67</v>
      </c>
      <c r="AB23" s="64">
        <v>3362.1800000000003</v>
      </c>
      <c r="AC23" s="64">
        <v>3585</v>
      </c>
      <c r="AD23" s="64">
        <v>3362.1800000000003</v>
      </c>
      <c r="AE23" s="64">
        <v>3149.67</v>
      </c>
      <c r="AF23" s="64">
        <v>3362.1800000000003</v>
      </c>
      <c r="AG23" s="64">
        <v>3149.67</v>
      </c>
      <c r="AH23" s="64">
        <v>3362.1800000000003</v>
      </c>
      <c r="AI23" s="64">
        <v>3149.67</v>
      </c>
      <c r="AJ23" s="64">
        <v>3362.1800000000003</v>
      </c>
      <c r="AK23" s="64">
        <v>3149.67</v>
      </c>
      <c r="AL23" s="64">
        <v>3362.1800000000003</v>
      </c>
      <c r="AM23" s="64">
        <v>3585</v>
      </c>
      <c r="AN23" s="64">
        <v>3362.1800000000003</v>
      </c>
      <c r="AO23" s="64">
        <v>3149.67</v>
      </c>
      <c r="AP23" s="64">
        <v>3362.1800000000003</v>
      </c>
      <c r="AQ23" s="64">
        <v>3149.67</v>
      </c>
      <c r="AR23" s="64">
        <v>3362.1800000000003</v>
      </c>
      <c r="AS23" s="64">
        <v>3149.67</v>
      </c>
      <c r="AT23" s="64">
        <v>3362.1800000000003</v>
      </c>
      <c r="AU23" s="64">
        <v>3149.67</v>
      </c>
      <c r="AV23" s="64">
        <v>3362.1800000000003</v>
      </c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</row>
    <row r="24" spans="1:96" ht="20.25" x14ac:dyDescent="0.3">
      <c r="A24" s="56" t="s">
        <v>98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57">
        <v>141.66999999999999</v>
      </c>
      <c r="Y24" s="57">
        <v>141.66999999999999</v>
      </c>
      <c r="Z24" s="57">
        <v>141.66999999999999</v>
      </c>
      <c r="AA24" s="57">
        <v>141.66999999999999</v>
      </c>
      <c r="AB24" s="57">
        <v>141.66999999999999</v>
      </c>
      <c r="AC24" s="57">
        <v>141.66999999999999</v>
      </c>
      <c r="AD24" s="57">
        <v>141.66999999999999</v>
      </c>
      <c r="AE24" s="57">
        <v>141.66999999999999</v>
      </c>
      <c r="AF24" s="57">
        <v>141.66999999999999</v>
      </c>
      <c r="AG24" s="57">
        <v>141.66999999999999</v>
      </c>
      <c r="AH24" s="57">
        <v>141.66999999999999</v>
      </c>
      <c r="AI24" s="57">
        <v>141.66999999999999</v>
      </c>
      <c r="AJ24" s="57">
        <v>141.66999999999999</v>
      </c>
      <c r="AK24" s="57">
        <v>141.66999999999999</v>
      </c>
      <c r="AL24" s="57">
        <v>141.66999999999999</v>
      </c>
      <c r="AM24" s="57">
        <v>141.66999999999999</v>
      </c>
      <c r="AN24" s="57">
        <v>141.66999999999999</v>
      </c>
      <c r="AO24" s="57">
        <v>141.66999999999999</v>
      </c>
      <c r="AP24" s="57">
        <v>141.66999999999999</v>
      </c>
      <c r="AQ24" s="57">
        <v>141.66999999999999</v>
      </c>
      <c r="AR24" s="57">
        <v>141.66999999999999</v>
      </c>
      <c r="AS24" s="57">
        <v>141.66999999999999</v>
      </c>
      <c r="AT24" s="57">
        <v>141.66999999999999</v>
      </c>
      <c r="AU24" s="57">
        <v>141.66999999999999</v>
      </c>
      <c r="AV24" s="57">
        <v>141.66999999999999</v>
      </c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</row>
    <row r="25" spans="1:96" ht="37.5" x14ac:dyDescent="0.3">
      <c r="A25" s="56" t="s">
        <v>99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57">
        <v>0</v>
      </c>
      <c r="AD25" s="57">
        <v>0</v>
      </c>
      <c r="AE25" s="57">
        <v>0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</row>
    <row r="26" spans="1:96" ht="37.5" x14ac:dyDescent="0.3">
      <c r="A26" s="56" t="s">
        <v>100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5">
        <v>150.72</v>
      </c>
      <c r="Y26" s="66">
        <v>0</v>
      </c>
      <c r="Z26" s="65">
        <v>150.72</v>
      </c>
      <c r="AA26" s="66">
        <v>0</v>
      </c>
      <c r="AB26" s="65">
        <v>150.72</v>
      </c>
      <c r="AC26" s="66">
        <v>0</v>
      </c>
      <c r="AD26" s="65">
        <v>150.72</v>
      </c>
      <c r="AE26" s="66">
        <v>0</v>
      </c>
      <c r="AF26" s="65">
        <v>150.72</v>
      </c>
      <c r="AG26" s="66">
        <v>0</v>
      </c>
      <c r="AH26" s="65">
        <v>150.72</v>
      </c>
      <c r="AI26" s="66">
        <v>0</v>
      </c>
      <c r="AJ26" s="65">
        <v>150.72</v>
      </c>
      <c r="AK26" s="66">
        <v>0</v>
      </c>
      <c r="AL26" s="65">
        <v>150.72</v>
      </c>
      <c r="AM26" s="66">
        <v>0</v>
      </c>
      <c r="AN26" s="65">
        <v>150.72</v>
      </c>
      <c r="AO26" s="66">
        <v>0</v>
      </c>
      <c r="AP26" s="65">
        <v>150.72</v>
      </c>
      <c r="AQ26" s="66">
        <v>0</v>
      </c>
      <c r="AR26" s="65">
        <v>150.72</v>
      </c>
      <c r="AS26" s="66">
        <v>0</v>
      </c>
      <c r="AT26" s="65">
        <v>150.72</v>
      </c>
      <c r="AU26" s="66">
        <v>0</v>
      </c>
      <c r="AV26" s="65">
        <v>150.72</v>
      </c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</row>
    <row r="27" spans="1:96" ht="49.5" customHeight="1" x14ac:dyDescent="0.3">
      <c r="A27" s="56" t="s">
        <v>101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57">
        <v>667.26</v>
      </c>
      <c r="AD27" s="57">
        <v>0</v>
      </c>
      <c r="AE27" s="57">
        <v>0</v>
      </c>
      <c r="AF27" s="57">
        <v>0</v>
      </c>
      <c r="AG27" s="57">
        <v>0</v>
      </c>
      <c r="AH27" s="57">
        <v>667.26</v>
      </c>
      <c r="AI27" s="57">
        <v>0</v>
      </c>
      <c r="AJ27" s="57">
        <v>0</v>
      </c>
      <c r="AK27" s="57">
        <v>0</v>
      </c>
      <c r="AL27" s="57">
        <v>0</v>
      </c>
      <c r="AM27" s="57">
        <v>667.26</v>
      </c>
      <c r="AN27" s="57">
        <v>0</v>
      </c>
      <c r="AO27" s="57">
        <v>0</v>
      </c>
      <c r="AP27" s="57">
        <v>0</v>
      </c>
      <c r="AQ27" s="57">
        <v>0</v>
      </c>
      <c r="AR27" s="57">
        <v>667.26</v>
      </c>
      <c r="AS27" s="57">
        <v>0</v>
      </c>
      <c r="AT27" s="57">
        <v>0</v>
      </c>
      <c r="AU27" s="57">
        <v>0</v>
      </c>
      <c r="AV27" s="57">
        <v>667.26</v>
      </c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</row>
    <row r="28" spans="1:96" ht="206.25" x14ac:dyDescent="0.3">
      <c r="A28" s="56" t="s">
        <v>102</v>
      </c>
      <c r="B28" s="62">
        <v>1206.76</v>
      </c>
      <c r="C28" s="62">
        <v>0</v>
      </c>
      <c r="D28" s="62">
        <v>0</v>
      </c>
      <c r="E28" s="62">
        <v>1206.76</v>
      </c>
      <c r="F28" s="62">
        <v>0</v>
      </c>
      <c r="G28" s="62">
        <v>0</v>
      </c>
      <c r="H28" s="62">
        <v>1206.76</v>
      </c>
      <c r="I28" s="62">
        <v>0</v>
      </c>
      <c r="J28" s="62">
        <v>0</v>
      </c>
      <c r="K28" s="62">
        <v>1206.76</v>
      </c>
      <c r="L28" s="62">
        <v>0</v>
      </c>
      <c r="M28" s="62">
        <v>0</v>
      </c>
      <c r="N28" s="62">
        <v>1206.76</v>
      </c>
      <c r="O28" s="62">
        <v>0</v>
      </c>
      <c r="P28" s="62">
        <v>0</v>
      </c>
      <c r="Q28" s="62">
        <v>1206.76</v>
      </c>
      <c r="R28" s="62">
        <v>0</v>
      </c>
      <c r="S28" s="62">
        <v>0</v>
      </c>
      <c r="T28" s="62">
        <v>1206.76</v>
      </c>
      <c r="U28" s="62">
        <v>0</v>
      </c>
      <c r="V28" s="62">
        <v>0</v>
      </c>
      <c r="W28" s="62">
        <v>1206.76</v>
      </c>
      <c r="X28" s="62">
        <v>1206.76</v>
      </c>
      <c r="Y28" s="62">
        <v>1206.76</v>
      </c>
      <c r="Z28" s="62">
        <v>1206.76</v>
      </c>
      <c r="AA28" s="62">
        <v>1206.76</v>
      </c>
      <c r="AB28" s="62">
        <v>1206.76</v>
      </c>
      <c r="AC28" s="62">
        <v>1206.76</v>
      </c>
      <c r="AD28" s="62">
        <v>1206.76</v>
      </c>
      <c r="AE28" s="62">
        <v>1206.76</v>
      </c>
      <c r="AF28" s="62">
        <v>1206.76</v>
      </c>
      <c r="AG28" s="62">
        <v>1206.76</v>
      </c>
      <c r="AH28" s="62">
        <v>1206.76</v>
      </c>
      <c r="AI28" s="62">
        <v>1206.76</v>
      </c>
      <c r="AJ28" s="62">
        <v>1206.76</v>
      </c>
      <c r="AK28" s="62">
        <v>1206.76</v>
      </c>
      <c r="AL28" s="62">
        <v>1206.76</v>
      </c>
      <c r="AM28" s="62">
        <v>1206.76</v>
      </c>
      <c r="AN28" s="62">
        <v>1206.76</v>
      </c>
      <c r="AO28" s="62">
        <v>1206.76</v>
      </c>
      <c r="AP28" s="62">
        <v>1206.76</v>
      </c>
      <c r="AQ28" s="62">
        <v>1206.76</v>
      </c>
      <c r="AR28" s="62">
        <v>1206.76</v>
      </c>
      <c r="AS28" s="62">
        <v>1206.76</v>
      </c>
      <c r="AT28" s="62">
        <v>1206.76</v>
      </c>
      <c r="AU28" s="62">
        <v>1206.76</v>
      </c>
      <c r="AV28" s="62">
        <v>1206.76</v>
      </c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</row>
    <row r="29" spans="1:96" ht="20.25" x14ac:dyDescent="0.3">
      <c r="A29" s="56" t="s">
        <v>103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57">
        <v>2334.0100000000002</v>
      </c>
      <c r="AD29" s="57">
        <v>0</v>
      </c>
      <c r="AE29" s="57">
        <v>0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</row>
    <row r="30" spans="1:96" ht="20.25" x14ac:dyDescent="0.3">
      <c r="A30" s="63" t="s">
        <v>104</v>
      </c>
      <c r="B30" s="64">
        <v>2450.7399999999998</v>
      </c>
      <c r="C30" s="67"/>
      <c r="D30" s="67"/>
      <c r="E30" s="64">
        <v>2238.2299999999996</v>
      </c>
      <c r="F30" s="67"/>
      <c r="G30" s="67"/>
      <c r="H30" s="64">
        <v>2450.7399999999998</v>
      </c>
      <c r="I30" s="67"/>
      <c r="J30" s="67"/>
      <c r="K30" s="64">
        <v>2238.2299999999996</v>
      </c>
      <c r="L30" s="67"/>
      <c r="M30" s="67"/>
      <c r="N30" s="64">
        <v>2450.7399999999998</v>
      </c>
      <c r="O30" s="67"/>
      <c r="P30" s="67"/>
      <c r="Q30" s="64">
        <v>2238.2299999999996</v>
      </c>
      <c r="R30" s="67"/>
      <c r="S30" s="67"/>
      <c r="T30" s="64">
        <v>2663.25</v>
      </c>
      <c r="U30" s="67"/>
      <c r="V30" s="67"/>
      <c r="W30" s="64">
        <v>2450.7399999999998</v>
      </c>
      <c r="X30" s="64">
        <v>3654.57</v>
      </c>
      <c r="Y30" s="64">
        <v>3291.34</v>
      </c>
      <c r="Z30" s="64">
        <v>3654.57</v>
      </c>
      <c r="AA30" s="64">
        <v>3291.34</v>
      </c>
      <c r="AB30" s="64">
        <v>3654.57</v>
      </c>
      <c r="AC30" s="64">
        <v>6727.9400000000005</v>
      </c>
      <c r="AD30" s="64">
        <v>3654.57</v>
      </c>
      <c r="AE30" s="64">
        <v>3291.34</v>
      </c>
      <c r="AF30" s="64">
        <v>3654.57</v>
      </c>
      <c r="AG30" s="64">
        <v>3291.34</v>
      </c>
      <c r="AH30" s="64">
        <v>4321.83</v>
      </c>
      <c r="AI30" s="64">
        <v>3291.34</v>
      </c>
      <c r="AJ30" s="64">
        <v>3654.57</v>
      </c>
      <c r="AK30" s="64">
        <v>3291.34</v>
      </c>
      <c r="AL30" s="64">
        <v>3654.57</v>
      </c>
      <c r="AM30" s="64">
        <v>4393.93</v>
      </c>
      <c r="AN30" s="64">
        <v>3654.57</v>
      </c>
      <c r="AO30" s="64">
        <v>3291.34</v>
      </c>
      <c r="AP30" s="64">
        <v>3654.57</v>
      </c>
      <c r="AQ30" s="64">
        <v>3291.34</v>
      </c>
      <c r="AR30" s="64">
        <v>4321.83</v>
      </c>
      <c r="AS30" s="64">
        <v>3291.34</v>
      </c>
      <c r="AT30" s="64">
        <v>3654.57</v>
      </c>
      <c r="AU30" s="64">
        <v>3291.34</v>
      </c>
      <c r="AV30" s="64">
        <v>4321.83</v>
      </c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</row>
    <row r="31" spans="1:96" ht="18.75" customHeight="1" x14ac:dyDescent="0.3">
      <c r="A31" s="240" t="s">
        <v>105</v>
      </c>
      <c r="AY31" s="51"/>
    </row>
    <row r="32" spans="1:96" x14ac:dyDescent="0.3">
      <c r="A32" s="240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9"/>
      <c r="AX32" s="69"/>
      <c r="AY32" s="51"/>
    </row>
    <row r="33" spans="1:51" ht="56.25" x14ac:dyDescent="0.3">
      <c r="A33" s="70" t="s">
        <v>106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Y33" s="51"/>
    </row>
    <row r="34" spans="1:51" ht="56.25" x14ac:dyDescent="0.3">
      <c r="A34" s="71" t="s">
        <v>107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Y34" s="51"/>
    </row>
    <row r="35" spans="1:51" ht="56.25" x14ac:dyDescent="0.3">
      <c r="A35" s="71" t="s">
        <v>108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Y35" s="51"/>
    </row>
    <row r="36" spans="1:51" x14ac:dyDescent="0.3"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</row>
    <row r="37" spans="1:51" ht="141" customHeight="1" x14ac:dyDescent="0.3">
      <c r="A37" s="241" t="s">
        <v>32</v>
      </c>
      <c r="B37" s="242" t="s">
        <v>40</v>
      </c>
      <c r="C37" s="242"/>
      <c r="D37" s="242" t="s">
        <v>41</v>
      </c>
      <c r="E37" s="242"/>
      <c r="F37" s="242" t="s">
        <v>42</v>
      </c>
      <c r="G37" s="242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</row>
    <row r="38" spans="1:51" ht="165" customHeight="1" x14ac:dyDescent="0.3">
      <c r="A38" s="241"/>
      <c r="B38" s="72" t="s">
        <v>43</v>
      </c>
      <c r="C38" s="72" t="s">
        <v>109</v>
      </c>
      <c r="D38" s="72" t="s">
        <v>43</v>
      </c>
      <c r="E38" s="72" t="s">
        <v>109</v>
      </c>
      <c r="F38" s="72" t="s">
        <v>43</v>
      </c>
      <c r="G38" s="72" t="s">
        <v>109</v>
      </c>
      <c r="I38" s="51"/>
      <c r="J38" s="51"/>
      <c r="K38" s="51"/>
      <c r="L38" s="51"/>
      <c r="M38" s="51"/>
      <c r="N38" s="51"/>
      <c r="O38" s="51"/>
      <c r="P38" s="51"/>
      <c r="Q38" s="51"/>
      <c r="R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</row>
    <row r="39" spans="1:51" ht="31.5" customHeight="1" x14ac:dyDescent="0.3">
      <c r="A39" s="73" t="s">
        <v>110</v>
      </c>
      <c r="B39" s="73"/>
      <c r="C39" s="73"/>
      <c r="D39" s="73"/>
      <c r="E39" s="73"/>
      <c r="F39" s="73"/>
      <c r="G39" s="73"/>
      <c r="I39" s="51"/>
      <c r="J39" s="74"/>
      <c r="K39" s="74"/>
      <c r="L39" s="74"/>
      <c r="M39" s="74"/>
      <c r="N39" s="75"/>
      <c r="O39" s="51"/>
      <c r="P39" s="51"/>
      <c r="Q39" s="51"/>
      <c r="R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</row>
    <row r="40" spans="1:51" ht="20.25" x14ac:dyDescent="0.3">
      <c r="A40" s="73">
        <v>18</v>
      </c>
      <c r="B40" s="76">
        <v>2450.7399999999998</v>
      </c>
      <c r="C40" s="76">
        <v>2450.7399999999998</v>
      </c>
      <c r="D40" s="77">
        <v>2695.81</v>
      </c>
      <c r="E40" s="77">
        <v>2695.81</v>
      </c>
      <c r="F40" s="77">
        <v>2695.81</v>
      </c>
      <c r="G40" s="77">
        <v>2695.81</v>
      </c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78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</row>
    <row r="41" spans="1:51" ht="20.25" x14ac:dyDescent="0.3">
      <c r="A41" s="73">
        <v>19</v>
      </c>
      <c r="B41" s="76">
        <v>2238.2299999999996</v>
      </c>
      <c r="C41" s="76"/>
      <c r="D41" s="77">
        <v>2462.0500000000002</v>
      </c>
      <c r="E41" s="77"/>
      <c r="F41" s="77">
        <v>2462.0500000000002</v>
      </c>
      <c r="G41" s="77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78"/>
      <c r="T41" s="51"/>
    </row>
    <row r="42" spans="1:51" ht="20.25" x14ac:dyDescent="0.3">
      <c r="A42" s="73">
        <v>20</v>
      </c>
      <c r="B42" s="76">
        <v>2450.7399999999998</v>
      </c>
      <c r="C42" s="76"/>
      <c r="D42" s="77">
        <v>2695.81</v>
      </c>
      <c r="E42" s="77"/>
      <c r="F42" s="77">
        <v>2695.81</v>
      </c>
      <c r="G42" s="77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78"/>
      <c r="T42" s="51"/>
    </row>
    <row r="43" spans="1:51" ht="20.25" x14ac:dyDescent="0.3">
      <c r="A43" s="73">
        <v>21</v>
      </c>
      <c r="B43" s="76">
        <v>2238.2299999999996</v>
      </c>
      <c r="C43" s="76">
        <v>2238.2299999999996</v>
      </c>
      <c r="D43" s="77">
        <v>2462.0500000000002</v>
      </c>
      <c r="E43" s="77">
        <v>2462.0500000000002</v>
      </c>
      <c r="F43" s="77">
        <v>2462.0500000000002</v>
      </c>
      <c r="G43" s="77">
        <v>2462.0500000000002</v>
      </c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78"/>
      <c r="T43" s="51"/>
    </row>
    <row r="44" spans="1:51" ht="20.25" x14ac:dyDescent="0.3">
      <c r="A44" s="73">
        <v>22</v>
      </c>
      <c r="B44" s="76">
        <v>2450.7399999999998</v>
      </c>
      <c r="C44" s="76"/>
      <c r="D44" s="77">
        <v>2695.81</v>
      </c>
      <c r="E44" s="77"/>
      <c r="F44" s="77">
        <v>2695.81</v>
      </c>
      <c r="G44" s="77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78"/>
      <c r="T44" s="51"/>
    </row>
    <row r="45" spans="1:51" ht="20.25" x14ac:dyDescent="0.3">
      <c r="A45" s="73">
        <v>23</v>
      </c>
      <c r="B45" s="76">
        <v>2238.2299999999996</v>
      </c>
      <c r="C45" s="76"/>
      <c r="D45" s="77">
        <v>2462.0500000000002</v>
      </c>
      <c r="E45" s="77"/>
      <c r="F45" s="77">
        <v>2462.0500000000002</v>
      </c>
      <c r="G45" s="77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78"/>
      <c r="T45" s="51"/>
    </row>
    <row r="46" spans="1:51" ht="20.25" x14ac:dyDescent="0.3">
      <c r="A46" s="73">
        <v>24</v>
      </c>
      <c r="B46" s="76">
        <v>2450.7399999999998</v>
      </c>
      <c r="C46" s="76">
        <v>2450.7399999999998</v>
      </c>
      <c r="D46" s="77">
        <v>2695.81</v>
      </c>
      <c r="E46" s="77">
        <v>2695.81</v>
      </c>
      <c r="F46" s="77">
        <v>2695.81</v>
      </c>
      <c r="G46" s="77">
        <v>2695.81</v>
      </c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78"/>
      <c r="T46" s="51"/>
    </row>
    <row r="47" spans="1:51" ht="20.25" x14ac:dyDescent="0.3">
      <c r="A47" s="73">
        <v>25</v>
      </c>
      <c r="B47" s="76">
        <v>2731.0199999999995</v>
      </c>
      <c r="C47" s="76"/>
      <c r="D47" s="77">
        <v>3004.12</v>
      </c>
      <c r="E47" s="77"/>
      <c r="F47" s="77">
        <v>3004.12</v>
      </c>
      <c r="G47" s="77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78"/>
      <c r="T47" s="51"/>
    </row>
    <row r="48" spans="1:51" ht="20.25" x14ac:dyDescent="0.3">
      <c r="A48" s="73">
        <v>26</v>
      </c>
      <c r="B48" s="76">
        <v>2450.7399999999998</v>
      </c>
      <c r="C48" s="76"/>
      <c r="D48" s="77">
        <v>2695.81</v>
      </c>
      <c r="E48" s="77"/>
      <c r="F48" s="77">
        <v>2695.81</v>
      </c>
      <c r="G48" s="77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78"/>
      <c r="T48" s="51"/>
    </row>
    <row r="49" spans="1:20" ht="20.25" x14ac:dyDescent="0.3">
      <c r="A49" s="73">
        <v>27</v>
      </c>
      <c r="B49" s="76">
        <v>2238.2299999999996</v>
      </c>
      <c r="C49" s="76">
        <v>2238.2299999999996</v>
      </c>
      <c r="D49" s="77">
        <v>2462.0500000000002</v>
      </c>
      <c r="E49" s="77">
        <v>2462.0500000000002</v>
      </c>
      <c r="F49" s="77">
        <v>2462.0500000000002</v>
      </c>
      <c r="G49" s="77">
        <v>2462.0500000000002</v>
      </c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78"/>
      <c r="T49" s="51"/>
    </row>
    <row r="50" spans="1:20" ht="20.25" x14ac:dyDescent="0.3">
      <c r="A50" s="73">
        <v>28</v>
      </c>
      <c r="B50" s="76">
        <v>2450.7399999999998</v>
      </c>
      <c r="C50" s="76"/>
      <c r="D50" s="77">
        <v>2695.81</v>
      </c>
      <c r="E50" s="77"/>
      <c r="F50" s="77">
        <v>2695.81</v>
      </c>
      <c r="G50" s="77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78"/>
      <c r="T50" s="51"/>
    </row>
    <row r="51" spans="1:20" ht="20.25" x14ac:dyDescent="0.3">
      <c r="A51" s="73">
        <v>29</v>
      </c>
      <c r="B51" s="76">
        <v>2238.2299999999996</v>
      </c>
      <c r="C51" s="76"/>
      <c r="D51" s="77">
        <v>2462.0500000000002</v>
      </c>
      <c r="E51" s="77"/>
      <c r="F51" s="77">
        <v>2462.0500000000002</v>
      </c>
      <c r="G51" s="77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78"/>
      <c r="T51" s="51"/>
    </row>
    <row r="52" spans="1:20" ht="20.25" x14ac:dyDescent="0.3">
      <c r="A52" s="73">
        <v>30</v>
      </c>
      <c r="B52" s="76">
        <v>2450.7399999999998</v>
      </c>
      <c r="C52" s="76">
        <v>2450.7399999999998</v>
      </c>
      <c r="D52" s="77">
        <v>2695.81</v>
      </c>
      <c r="E52" s="77">
        <v>2695.81</v>
      </c>
      <c r="F52" s="77">
        <v>2695.81</v>
      </c>
      <c r="G52" s="77">
        <v>2695.81</v>
      </c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78"/>
      <c r="T52" s="51"/>
    </row>
    <row r="53" spans="1:20" ht="20.25" x14ac:dyDescent="0.3">
      <c r="A53" s="73">
        <v>31</v>
      </c>
      <c r="B53" s="76">
        <v>2238.2299999999996</v>
      </c>
      <c r="C53" s="76"/>
      <c r="D53" s="77">
        <v>2462.0500000000002</v>
      </c>
      <c r="E53" s="77"/>
      <c r="F53" s="77">
        <v>2462.0500000000002</v>
      </c>
      <c r="G53" s="77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78"/>
      <c r="T53" s="51"/>
    </row>
    <row r="54" spans="1:20" ht="20.25" x14ac:dyDescent="0.3">
      <c r="A54" s="73">
        <v>32</v>
      </c>
      <c r="B54" s="76">
        <v>2450.7399999999998</v>
      </c>
      <c r="C54" s="76"/>
      <c r="D54" s="77">
        <v>2695.81</v>
      </c>
      <c r="E54" s="77"/>
      <c r="F54" s="77">
        <v>2695.81</v>
      </c>
      <c r="G54" s="77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78"/>
      <c r="T54" s="51"/>
    </row>
    <row r="55" spans="1:20" ht="20.25" x14ac:dyDescent="0.3">
      <c r="A55" s="73">
        <v>33</v>
      </c>
      <c r="B55" s="76">
        <v>2238.2299999999996</v>
      </c>
      <c r="C55" s="76">
        <v>2238.2299999999996</v>
      </c>
      <c r="D55" s="77">
        <v>2462.0500000000002</v>
      </c>
      <c r="E55" s="77">
        <v>2462.0500000000002</v>
      </c>
      <c r="F55" s="77">
        <v>2462.0500000000002</v>
      </c>
      <c r="G55" s="77">
        <v>2462.0500000000002</v>
      </c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78"/>
      <c r="T55" s="51"/>
    </row>
    <row r="56" spans="1:20" ht="20.25" x14ac:dyDescent="0.3">
      <c r="A56" s="73">
        <v>34</v>
      </c>
      <c r="B56" s="76">
        <v>2450.7399999999998</v>
      </c>
      <c r="C56" s="76"/>
      <c r="D56" s="77">
        <v>2695.81</v>
      </c>
      <c r="E56" s="77"/>
      <c r="F56" s="77">
        <v>2695.81</v>
      </c>
      <c r="G56" s="77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78"/>
      <c r="T56" s="51"/>
    </row>
    <row r="57" spans="1:20" ht="20.25" x14ac:dyDescent="0.3">
      <c r="A57" s="73">
        <v>35</v>
      </c>
      <c r="B57" s="76">
        <v>2886.0699999999997</v>
      </c>
      <c r="C57" s="76"/>
      <c r="D57" s="77">
        <v>3174.68</v>
      </c>
      <c r="E57" s="77"/>
      <c r="F57" s="77">
        <v>3174.68</v>
      </c>
      <c r="G57" s="77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78"/>
      <c r="T57" s="51"/>
    </row>
    <row r="58" spans="1:20" ht="20.25" x14ac:dyDescent="0.3">
      <c r="A58" s="73">
        <v>36</v>
      </c>
      <c r="B58" s="76">
        <v>2663.25</v>
      </c>
      <c r="C58" s="76">
        <v>2663.25</v>
      </c>
      <c r="D58" s="77">
        <v>2929.58</v>
      </c>
      <c r="E58" s="77">
        <v>2929.58</v>
      </c>
      <c r="F58" s="77">
        <v>2929.58</v>
      </c>
      <c r="G58" s="77">
        <v>2929.58</v>
      </c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78"/>
      <c r="T58" s="51"/>
    </row>
    <row r="59" spans="1:20" ht="20.25" x14ac:dyDescent="0.3">
      <c r="A59" s="73">
        <v>37</v>
      </c>
      <c r="B59" s="76">
        <v>2450.7399999999998</v>
      </c>
      <c r="C59" s="76"/>
      <c r="D59" s="77">
        <v>2695.81</v>
      </c>
      <c r="E59" s="77"/>
      <c r="F59" s="77">
        <v>2695.81</v>
      </c>
      <c r="G59" s="77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78"/>
      <c r="T59" s="51"/>
    </row>
    <row r="60" spans="1:20" ht="20.25" x14ac:dyDescent="0.3">
      <c r="A60" s="73">
        <v>38</v>
      </c>
      <c r="B60" s="76">
        <v>2663.25</v>
      </c>
      <c r="C60" s="76"/>
      <c r="D60" s="77">
        <v>2929.58</v>
      </c>
      <c r="E60" s="77"/>
      <c r="F60" s="77">
        <v>2929.58</v>
      </c>
      <c r="G60" s="77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78"/>
      <c r="T60" s="51"/>
    </row>
    <row r="61" spans="1:20" ht="20.25" x14ac:dyDescent="0.3">
      <c r="A61" s="73">
        <v>39</v>
      </c>
      <c r="B61" s="76">
        <v>2450.7399999999998</v>
      </c>
      <c r="C61" s="76">
        <v>2450.7399999999998</v>
      </c>
      <c r="D61" s="77">
        <v>2695.81</v>
      </c>
      <c r="E61" s="77">
        <v>2695.81</v>
      </c>
      <c r="F61" s="77">
        <v>2695.81</v>
      </c>
      <c r="G61" s="77">
        <v>2695.81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78"/>
      <c r="T61" s="51"/>
    </row>
    <row r="62" spans="1:20" ht="20.25" x14ac:dyDescent="0.3">
      <c r="A62" s="73">
        <v>40</v>
      </c>
      <c r="B62" s="76">
        <v>3362.1800000000003</v>
      </c>
      <c r="C62" s="76">
        <v>3654.57</v>
      </c>
      <c r="D62" s="77">
        <v>3698.4</v>
      </c>
      <c r="E62" s="77">
        <v>4020.03</v>
      </c>
      <c r="F62" s="77">
        <v>3698.4</v>
      </c>
      <c r="G62" s="77">
        <v>4020.03</v>
      </c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78"/>
      <c r="T62" s="51"/>
    </row>
    <row r="63" spans="1:20" ht="20.25" x14ac:dyDescent="0.3">
      <c r="A63" s="73">
        <v>41</v>
      </c>
      <c r="B63" s="76">
        <v>3149.67</v>
      </c>
      <c r="C63" s="76">
        <v>3291.34</v>
      </c>
      <c r="D63" s="77">
        <v>3464.64</v>
      </c>
      <c r="E63" s="77">
        <v>3620.47</v>
      </c>
      <c r="F63" s="77">
        <v>3464.64</v>
      </c>
      <c r="G63" s="77">
        <v>3620.47</v>
      </c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78"/>
      <c r="T63" s="51"/>
    </row>
    <row r="64" spans="1:20" ht="20.25" x14ac:dyDescent="0.3">
      <c r="A64" s="73">
        <v>42</v>
      </c>
      <c r="B64" s="76">
        <v>3362.1800000000003</v>
      </c>
      <c r="C64" s="76">
        <v>3654.57</v>
      </c>
      <c r="D64" s="77">
        <v>3698.4</v>
      </c>
      <c r="E64" s="77">
        <v>4020.03</v>
      </c>
      <c r="F64" s="77">
        <v>3698.4</v>
      </c>
      <c r="G64" s="77">
        <v>4020.03</v>
      </c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78"/>
      <c r="T64" s="51"/>
    </row>
    <row r="65" spans="1:20" ht="20.25" x14ac:dyDescent="0.3">
      <c r="A65" s="73">
        <v>43</v>
      </c>
      <c r="B65" s="76">
        <v>3149.67</v>
      </c>
      <c r="C65" s="76">
        <v>3291.34</v>
      </c>
      <c r="D65" s="77">
        <v>3464.64</v>
      </c>
      <c r="E65" s="77">
        <v>3620.47</v>
      </c>
      <c r="F65" s="77">
        <v>3464.64</v>
      </c>
      <c r="G65" s="77">
        <v>3620.47</v>
      </c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78"/>
      <c r="T65" s="51"/>
    </row>
    <row r="66" spans="1:20" ht="20.25" x14ac:dyDescent="0.3">
      <c r="A66" s="73">
        <v>44</v>
      </c>
      <c r="B66" s="76">
        <v>3362.1800000000003</v>
      </c>
      <c r="C66" s="76">
        <v>3654.57</v>
      </c>
      <c r="D66" s="77">
        <v>3698.4</v>
      </c>
      <c r="E66" s="77">
        <v>4020.03</v>
      </c>
      <c r="F66" s="77">
        <v>3698.4</v>
      </c>
      <c r="G66" s="77">
        <v>4020.03</v>
      </c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78"/>
      <c r="T66" s="51"/>
    </row>
    <row r="67" spans="1:20" ht="20.25" x14ac:dyDescent="0.3">
      <c r="A67" s="73">
        <v>45</v>
      </c>
      <c r="B67" s="76">
        <v>3585</v>
      </c>
      <c r="C67" s="76">
        <v>6727.9400000000005</v>
      </c>
      <c r="D67" s="77">
        <v>3943.5</v>
      </c>
      <c r="E67" s="77">
        <v>7400.73</v>
      </c>
      <c r="F67" s="77">
        <v>3943.5</v>
      </c>
      <c r="G67" s="77">
        <v>7400.73</v>
      </c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78"/>
      <c r="T67" s="51"/>
    </row>
    <row r="68" spans="1:20" ht="20.25" x14ac:dyDescent="0.3">
      <c r="A68" s="73">
        <v>46</v>
      </c>
      <c r="B68" s="76">
        <v>3362.1800000000003</v>
      </c>
      <c r="C68" s="76">
        <v>3654.57</v>
      </c>
      <c r="D68" s="77">
        <v>3698.4</v>
      </c>
      <c r="E68" s="77">
        <v>4020.03</v>
      </c>
      <c r="F68" s="77">
        <v>3698.4</v>
      </c>
      <c r="G68" s="77">
        <v>4020.03</v>
      </c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78"/>
      <c r="T68" s="51"/>
    </row>
    <row r="69" spans="1:20" ht="20.25" x14ac:dyDescent="0.3">
      <c r="A69" s="73">
        <v>47</v>
      </c>
      <c r="B69" s="76">
        <v>3149.67</v>
      </c>
      <c r="C69" s="76">
        <v>3291.34</v>
      </c>
      <c r="D69" s="77">
        <v>3464.64</v>
      </c>
      <c r="E69" s="77">
        <v>3620.47</v>
      </c>
      <c r="F69" s="77">
        <v>3464.64</v>
      </c>
      <c r="G69" s="77">
        <v>3620.47</v>
      </c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78"/>
      <c r="T69" s="51"/>
    </row>
    <row r="70" spans="1:20" ht="20.25" x14ac:dyDescent="0.3">
      <c r="A70" s="73">
        <v>48</v>
      </c>
      <c r="B70" s="76">
        <v>3362.1800000000003</v>
      </c>
      <c r="C70" s="76">
        <v>3654.57</v>
      </c>
      <c r="D70" s="77">
        <v>3698.4</v>
      </c>
      <c r="E70" s="77">
        <v>4020.03</v>
      </c>
      <c r="F70" s="77">
        <v>3698.4</v>
      </c>
      <c r="G70" s="77">
        <v>4020.03</v>
      </c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78"/>
      <c r="T70" s="51"/>
    </row>
    <row r="71" spans="1:20" ht="20.25" x14ac:dyDescent="0.3">
      <c r="A71" s="73">
        <v>49</v>
      </c>
      <c r="B71" s="76">
        <v>3149.67</v>
      </c>
      <c r="C71" s="76">
        <v>3291.34</v>
      </c>
      <c r="D71" s="77">
        <v>3464.64</v>
      </c>
      <c r="E71" s="77">
        <v>3620.47</v>
      </c>
      <c r="F71" s="77">
        <v>3464.64</v>
      </c>
      <c r="G71" s="77">
        <v>3620.47</v>
      </c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78"/>
      <c r="T71" s="51"/>
    </row>
    <row r="72" spans="1:20" ht="20.25" x14ac:dyDescent="0.3">
      <c r="A72" s="73">
        <v>50</v>
      </c>
      <c r="B72" s="76">
        <v>3362.1800000000003</v>
      </c>
      <c r="C72" s="76">
        <v>4321.83</v>
      </c>
      <c r="D72" s="77">
        <v>3698.4</v>
      </c>
      <c r="E72" s="77">
        <v>4754.01</v>
      </c>
      <c r="F72" s="77">
        <v>3698.4</v>
      </c>
      <c r="G72" s="77">
        <v>4754.01</v>
      </c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78"/>
      <c r="T72" s="51"/>
    </row>
    <row r="73" spans="1:20" ht="20.25" x14ac:dyDescent="0.3">
      <c r="A73" s="73">
        <v>51</v>
      </c>
      <c r="B73" s="76">
        <v>3149.67</v>
      </c>
      <c r="C73" s="76">
        <v>3291.34</v>
      </c>
      <c r="D73" s="77">
        <v>3464.64</v>
      </c>
      <c r="E73" s="77">
        <v>3620.47</v>
      </c>
      <c r="F73" s="77">
        <v>3464.64</v>
      </c>
      <c r="G73" s="77">
        <v>3620.47</v>
      </c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78"/>
      <c r="T73" s="51"/>
    </row>
    <row r="74" spans="1:20" ht="20.25" x14ac:dyDescent="0.3">
      <c r="A74" s="73">
        <v>52</v>
      </c>
      <c r="B74" s="76">
        <v>3362.1800000000003</v>
      </c>
      <c r="C74" s="76">
        <v>3654.57</v>
      </c>
      <c r="D74" s="77">
        <v>3698.4</v>
      </c>
      <c r="E74" s="77">
        <v>4020.03</v>
      </c>
      <c r="F74" s="77">
        <v>3698.4</v>
      </c>
      <c r="G74" s="77">
        <v>4020.03</v>
      </c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78"/>
      <c r="T74" s="51"/>
    </row>
    <row r="75" spans="1:20" ht="20.25" x14ac:dyDescent="0.3">
      <c r="A75" s="73">
        <v>53</v>
      </c>
      <c r="B75" s="76">
        <v>3149.67</v>
      </c>
      <c r="C75" s="76">
        <v>3291.34</v>
      </c>
      <c r="D75" s="77">
        <v>3464.64</v>
      </c>
      <c r="E75" s="77">
        <v>3620.47</v>
      </c>
      <c r="F75" s="77">
        <v>3464.64</v>
      </c>
      <c r="G75" s="77">
        <v>3620.47</v>
      </c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78"/>
      <c r="T75" s="51"/>
    </row>
    <row r="76" spans="1:20" ht="20.25" x14ac:dyDescent="0.3">
      <c r="A76" s="73">
        <v>54</v>
      </c>
      <c r="B76" s="76">
        <v>3362.1800000000003</v>
      </c>
      <c r="C76" s="76">
        <v>3654.57</v>
      </c>
      <c r="D76" s="77">
        <v>3698.4</v>
      </c>
      <c r="E76" s="77">
        <v>4020.03</v>
      </c>
      <c r="F76" s="77">
        <v>3698.4</v>
      </c>
      <c r="G76" s="77">
        <v>4020.03</v>
      </c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78"/>
      <c r="T76" s="51"/>
    </row>
    <row r="77" spans="1:20" ht="20.25" x14ac:dyDescent="0.3">
      <c r="A77" s="73">
        <v>55</v>
      </c>
      <c r="B77" s="76">
        <v>3585</v>
      </c>
      <c r="C77" s="76">
        <v>4393.93</v>
      </c>
      <c r="D77" s="77">
        <v>3943.5</v>
      </c>
      <c r="E77" s="77">
        <v>4833.32</v>
      </c>
      <c r="F77" s="77">
        <v>3943.5</v>
      </c>
      <c r="G77" s="77">
        <v>4833.32</v>
      </c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78"/>
      <c r="T77" s="51"/>
    </row>
    <row r="78" spans="1:20" ht="20.25" x14ac:dyDescent="0.3">
      <c r="A78" s="73">
        <v>56</v>
      </c>
      <c r="B78" s="76">
        <v>3362.1800000000003</v>
      </c>
      <c r="C78" s="76">
        <v>3654.57</v>
      </c>
      <c r="D78" s="77">
        <v>3698.4</v>
      </c>
      <c r="E78" s="77">
        <v>4020.03</v>
      </c>
      <c r="F78" s="77">
        <v>3698.4</v>
      </c>
      <c r="G78" s="77">
        <v>4020.03</v>
      </c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78"/>
      <c r="T78" s="51"/>
    </row>
    <row r="79" spans="1:20" ht="20.25" x14ac:dyDescent="0.3">
      <c r="A79" s="73">
        <v>57</v>
      </c>
      <c r="B79" s="76">
        <v>3149.67</v>
      </c>
      <c r="C79" s="76">
        <v>3291.34</v>
      </c>
      <c r="D79" s="77">
        <v>3464.64</v>
      </c>
      <c r="E79" s="77">
        <v>3620.47</v>
      </c>
      <c r="F79" s="77">
        <v>3464.64</v>
      </c>
      <c r="G79" s="77">
        <v>3620.47</v>
      </c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78"/>
      <c r="T79" s="51"/>
    </row>
    <row r="80" spans="1:20" ht="20.25" x14ac:dyDescent="0.3">
      <c r="A80" s="73">
        <v>58</v>
      </c>
      <c r="B80" s="76">
        <v>3362.1800000000003</v>
      </c>
      <c r="C80" s="76">
        <v>3654.57</v>
      </c>
      <c r="D80" s="77">
        <v>3698.4</v>
      </c>
      <c r="E80" s="77">
        <v>4020.03</v>
      </c>
      <c r="F80" s="77">
        <v>3698.4</v>
      </c>
      <c r="G80" s="77">
        <v>4020.03</v>
      </c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78"/>
      <c r="T80" s="51"/>
    </row>
    <row r="81" spans="1:20" ht="20.25" x14ac:dyDescent="0.3">
      <c r="A81" s="73">
        <v>59</v>
      </c>
      <c r="B81" s="76">
        <v>3149.67</v>
      </c>
      <c r="C81" s="76">
        <v>3291.34</v>
      </c>
      <c r="D81" s="77">
        <v>3464.64</v>
      </c>
      <c r="E81" s="77">
        <v>3620.47</v>
      </c>
      <c r="F81" s="77">
        <v>3464.64</v>
      </c>
      <c r="G81" s="77">
        <v>3620.47</v>
      </c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78"/>
      <c r="T81" s="51"/>
    </row>
    <row r="82" spans="1:20" ht="20.25" x14ac:dyDescent="0.3">
      <c r="A82" s="73">
        <v>60</v>
      </c>
      <c r="B82" s="76">
        <v>3362.1800000000003</v>
      </c>
      <c r="C82" s="76">
        <v>4321.83</v>
      </c>
      <c r="D82" s="77">
        <v>3698.4</v>
      </c>
      <c r="E82" s="77">
        <v>4754.01</v>
      </c>
      <c r="F82" s="77">
        <v>3698.4</v>
      </c>
      <c r="G82" s="77">
        <v>4754.01</v>
      </c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78"/>
      <c r="T82" s="51"/>
    </row>
    <row r="83" spans="1:20" ht="20.25" x14ac:dyDescent="0.3">
      <c r="A83" s="73">
        <v>61</v>
      </c>
      <c r="B83" s="76">
        <v>3149.67</v>
      </c>
      <c r="C83" s="76">
        <v>3291.34</v>
      </c>
      <c r="D83" s="77">
        <v>3464.64</v>
      </c>
      <c r="E83" s="77">
        <v>3620.47</v>
      </c>
      <c r="F83" s="77">
        <v>3464.64</v>
      </c>
      <c r="G83" s="77">
        <v>3620.47</v>
      </c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78"/>
      <c r="T83" s="51"/>
    </row>
    <row r="84" spans="1:20" ht="20.25" x14ac:dyDescent="0.3">
      <c r="A84" s="73">
        <v>62</v>
      </c>
      <c r="B84" s="76">
        <v>3362.1800000000003</v>
      </c>
      <c r="C84" s="76">
        <v>3654.57</v>
      </c>
      <c r="D84" s="77">
        <v>3698.4</v>
      </c>
      <c r="E84" s="77">
        <v>4020.03</v>
      </c>
      <c r="F84" s="77">
        <v>3698.4</v>
      </c>
      <c r="G84" s="77">
        <v>4020.03</v>
      </c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78"/>
      <c r="T84" s="51"/>
    </row>
    <row r="85" spans="1:20" ht="20.25" x14ac:dyDescent="0.3">
      <c r="A85" s="73">
        <v>63</v>
      </c>
      <c r="B85" s="76">
        <v>3149.67</v>
      </c>
      <c r="C85" s="76">
        <v>3291.34</v>
      </c>
      <c r="D85" s="77">
        <v>3464.64</v>
      </c>
      <c r="E85" s="77">
        <v>3620.47</v>
      </c>
      <c r="F85" s="77">
        <v>3464.64</v>
      </c>
      <c r="G85" s="77">
        <v>3620.47</v>
      </c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78"/>
      <c r="T85" s="51"/>
    </row>
    <row r="86" spans="1:20" ht="20.25" x14ac:dyDescent="0.3">
      <c r="A86" s="73">
        <v>64</v>
      </c>
      <c r="B86" s="76">
        <v>3362.1800000000003</v>
      </c>
      <c r="C86" s="76">
        <v>4321.83</v>
      </c>
      <c r="D86" s="77">
        <v>3698.4</v>
      </c>
      <c r="E86" s="77">
        <v>4754.01</v>
      </c>
      <c r="F86" s="77">
        <v>3698.4</v>
      </c>
      <c r="G86" s="77">
        <v>4754.01</v>
      </c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78"/>
      <c r="T86" s="51"/>
    </row>
    <row r="87" spans="1:20" x14ac:dyDescent="0.3">
      <c r="B87" s="78"/>
      <c r="C87" s="78"/>
      <c r="D87" s="78"/>
      <c r="E87" s="78"/>
      <c r="F87" s="78"/>
      <c r="G87" s="78"/>
      <c r="I87" s="51"/>
      <c r="J87" s="51"/>
      <c r="K87" s="51"/>
      <c r="L87" s="51"/>
      <c r="M87" s="51"/>
      <c r="N87" s="51"/>
      <c r="O87" s="51"/>
      <c r="P87" s="51"/>
      <c r="Q87" s="51"/>
      <c r="R87" s="51"/>
    </row>
    <row r="88" spans="1:20" x14ac:dyDescent="0.3">
      <c r="B88" s="78"/>
      <c r="C88" s="78"/>
      <c r="D88" s="79"/>
      <c r="E88" s="79"/>
      <c r="F88" s="79"/>
      <c r="G88" s="79"/>
    </row>
  </sheetData>
  <mergeCells count="14">
    <mergeCell ref="G7:P7"/>
    <mergeCell ref="AQ2:AV2"/>
    <mergeCell ref="B3:X5"/>
    <mergeCell ref="AQ3:AV3"/>
    <mergeCell ref="AQ4:AV4"/>
    <mergeCell ref="E6:S6"/>
    <mergeCell ref="A8:A10"/>
    <mergeCell ref="B8:AV8"/>
    <mergeCell ref="B9:AV9"/>
    <mergeCell ref="A31:A32"/>
    <mergeCell ref="A37:A38"/>
    <mergeCell ref="B37:C37"/>
    <mergeCell ref="D37:E37"/>
    <mergeCell ref="F37:G37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6" max="4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U80"/>
  <sheetViews>
    <sheetView view="pageBreakPreview" topLeftCell="B1" zoomScale="60" zoomScaleNormal="60" workbookViewId="0">
      <pane xSplit="1" ySplit="10" topLeftCell="V48" activePane="bottomRight" state="frozen"/>
      <selection activeCell="C75" sqref="C75:D77"/>
      <selection pane="topRight" activeCell="C75" sqref="C75:D77"/>
      <selection pane="bottomLeft" activeCell="C75" sqref="C75:D77"/>
      <selection pane="bottomRight" activeCell="W81" sqref="W81:W82"/>
    </sheetView>
  </sheetViews>
  <sheetFormatPr defaultRowHeight="18.75" x14ac:dyDescent="0.3"/>
  <cols>
    <col min="1" max="1" width="3.28515625" style="80" customWidth="1"/>
    <col min="2" max="2" width="71.5703125" style="80" customWidth="1"/>
    <col min="3" max="37" width="17.5703125" style="80" customWidth="1"/>
    <col min="38" max="38" width="16.28515625" style="80" customWidth="1"/>
    <col min="39" max="39" width="11.5703125" style="80" customWidth="1"/>
    <col min="40" max="16384" width="9.140625" style="80"/>
  </cols>
  <sheetData>
    <row r="1" spans="2:73" x14ac:dyDescent="0.3">
      <c r="AF1" s="247"/>
      <c r="AG1" s="247"/>
      <c r="AH1" s="247"/>
      <c r="AI1" s="80" t="s">
        <v>171</v>
      </c>
      <c r="AJ1" s="81"/>
      <c r="AK1" s="82"/>
    </row>
    <row r="2" spans="2:73" x14ac:dyDescent="0.3">
      <c r="AE2" s="247"/>
      <c r="AF2" s="247"/>
      <c r="AG2" s="247"/>
      <c r="AH2" s="247"/>
      <c r="AI2" s="247"/>
      <c r="AJ2" s="247"/>
      <c r="AK2" s="82"/>
    </row>
    <row r="3" spans="2:73" ht="17.25" customHeight="1" x14ac:dyDescent="0.3">
      <c r="B3" s="83"/>
      <c r="C3" s="248" t="s">
        <v>163</v>
      </c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84"/>
      <c r="AA3" s="84"/>
      <c r="AB3" s="84"/>
      <c r="AC3" s="84"/>
      <c r="AD3" s="84"/>
      <c r="AE3" s="247" t="s">
        <v>29</v>
      </c>
      <c r="AF3" s="247"/>
      <c r="AG3" s="247"/>
      <c r="AH3" s="247"/>
      <c r="AI3" s="247"/>
      <c r="AJ3" s="247"/>
      <c r="AK3" s="83"/>
    </row>
    <row r="4" spans="2:73" ht="17.25" customHeight="1" x14ac:dyDescent="0.3">
      <c r="B4" s="83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84"/>
      <c r="AA4" s="84"/>
      <c r="AB4" s="84"/>
      <c r="AC4" s="84"/>
      <c r="AD4" s="84"/>
      <c r="AE4" s="249" t="s">
        <v>111</v>
      </c>
      <c r="AF4" s="249"/>
      <c r="AG4" s="249"/>
      <c r="AH4" s="249"/>
      <c r="AI4" s="249"/>
      <c r="AJ4" s="249"/>
      <c r="AK4" s="83"/>
    </row>
    <row r="5" spans="2:73" ht="17.25" customHeight="1" x14ac:dyDescent="0.3">
      <c r="B5" s="83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84"/>
      <c r="AA5" s="84"/>
      <c r="AB5" s="84"/>
      <c r="AC5" s="84"/>
      <c r="AD5" s="84"/>
      <c r="AE5" s="84"/>
      <c r="AF5" s="83"/>
      <c r="AG5" s="83"/>
      <c r="AH5" s="83"/>
      <c r="AI5" s="83"/>
      <c r="AJ5" s="83"/>
      <c r="AK5" s="83"/>
    </row>
    <row r="6" spans="2:73" ht="53.25" customHeight="1" x14ac:dyDescent="0.3">
      <c r="B6" s="84"/>
      <c r="F6" s="250" t="s">
        <v>112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</row>
    <row r="7" spans="2:73" ht="53.25" customHeight="1" x14ac:dyDescent="0.3">
      <c r="B7" s="84"/>
      <c r="C7" s="84"/>
      <c r="D7" s="84"/>
      <c r="E7" s="84"/>
      <c r="F7" s="85"/>
      <c r="G7" s="85"/>
      <c r="H7" s="85"/>
      <c r="I7" s="251"/>
      <c r="J7" s="251"/>
      <c r="K7" s="251"/>
      <c r="L7" s="251"/>
      <c r="M7" s="251"/>
      <c r="N7" s="251"/>
      <c r="O7" s="251"/>
      <c r="P7" s="251"/>
      <c r="Q7" s="251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4"/>
      <c r="AG7" s="84"/>
      <c r="AH7" s="84"/>
      <c r="AI7" s="84"/>
      <c r="AJ7" s="84"/>
      <c r="AK7" s="84"/>
    </row>
    <row r="8" spans="2:73" ht="24" customHeight="1" x14ac:dyDescent="0.3">
      <c r="B8" s="252" t="s">
        <v>82</v>
      </c>
      <c r="C8" s="252" t="s">
        <v>83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252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</row>
    <row r="9" spans="2:73" ht="16.5" customHeight="1" x14ac:dyDescent="0.3">
      <c r="B9" s="252"/>
      <c r="C9" s="253" t="s">
        <v>84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</row>
    <row r="10" spans="2:73" ht="58.5" customHeight="1" x14ac:dyDescent="0.3">
      <c r="B10" s="252"/>
      <c r="C10" s="88">
        <v>65</v>
      </c>
      <c r="D10" s="88">
        <v>66</v>
      </c>
      <c r="E10" s="88">
        <v>67</v>
      </c>
      <c r="F10" s="88">
        <v>68</v>
      </c>
      <c r="G10" s="88">
        <v>69</v>
      </c>
      <c r="H10" s="88">
        <v>70</v>
      </c>
      <c r="I10" s="88">
        <v>71</v>
      </c>
      <c r="J10" s="88">
        <v>72</v>
      </c>
      <c r="K10" s="88">
        <v>73</v>
      </c>
      <c r="L10" s="88">
        <v>74</v>
      </c>
      <c r="M10" s="88">
        <v>75</v>
      </c>
      <c r="N10" s="88">
        <v>76</v>
      </c>
      <c r="O10" s="88">
        <v>77</v>
      </c>
      <c r="P10" s="88">
        <v>78</v>
      </c>
      <c r="Q10" s="88">
        <v>79</v>
      </c>
      <c r="R10" s="88">
        <v>80</v>
      </c>
      <c r="S10" s="88">
        <v>81</v>
      </c>
      <c r="T10" s="88">
        <v>82</v>
      </c>
      <c r="U10" s="88">
        <v>83</v>
      </c>
      <c r="V10" s="88">
        <v>84</v>
      </c>
      <c r="W10" s="88">
        <v>85</v>
      </c>
      <c r="X10" s="88">
        <v>86</v>
      </c>
      <c r="Y10" s="88">
        <v>87</v>
      </c>
      <c r="Z10" s="88">
        <v>88</v>
      </c>
      <c r="AA10" s="88">
        <v>89</v>
      </c>
      <c r="AB10" s="88">
        <v>90</v>
      </c>
      <c r="AC10" s="88">
        <v>91</v>
      </c>
      <c r="AD10" s="88">
        <v>92</v>
      </c>
      <c r="AE10" s="88">
        <v>93</v>
      </c>
      <c r="AF10" s="88">
        <v>94</v>
      </c>
      <c r="AG10" s="88">
        <v>95</v>
      </c>
      <c r="AH10" s="88">
        <v>96</v>
      </c>
      <c r="AI10" s="88">
        <v>97</v>
      </c>
      <c r="AJ10" s="88">
        <v>98</v>
      </c>
      <c r="AK10" s="88">
        <v>99</v>
      </c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</row>
    <row r="11" spans="2:73" ht="36.75" customHeight="1" x14ac:dyDescent="0.3">
      <c r="B11" s="90" t="s">
        <v>85</v>
      </c>
      <c r="C11" s="91">
        <v>107.54</v>
      </c>
      <c r="D11" s="91">
        <v>107.54</v>
      </c>
      <c r="E11" s="91">
        <v>107.54</v>
      </c>
      <c r="F11" s="91">
        <v>107.54</v>
      </c>
      <c r="G11" s="91">
        <v>107.54</v>
      </c>
      <c r="H11" s="91">
        <v>107.54</v>
      </c>
      <c r="I11" s="91">
        <v>107.54</v>
      </c>
      <c r="J11" s="91">
        <v>107.54</v>
      </c>
      <c r="K11" s="91">
        <v>107.54</v>
      </c>
      <c r="L11" s="91">
        <v>107.54</v>
      </c>
      <c r="M11" s="91">
        <v>107.54</v>
      </c>
      <c r="N11" s="91">
        <v>107.54</v>
      </c>
      <c r="O11" s="91">
        <v>107.54</v>
      </c>
      <c r="P11" s="91">
        <v>107.54</v>
      </c>
      <c r="Q11" s="91">
        <v>107.54</v>
      </c>
      <c r="R11" s="91">
        <v>107.54</v>
      </c>
      <c r="S11" s="91">
        <v>107.54</v>
      </c>
      <c r="T11" s="91">
        <v>107.54</v>
      </c>
      <c r="U11" s="91">
        <v>107.54</v>
      </c>
      <c r="V11" s="91">
        <v>107.54</v>
      </c>
      <c r="W11" s="91">
        <v>107.54</v>
      </c>
      <c r="X11" s="91">
        <v>107.54</v>
      </c>
      <c r="Y11" s="91">
        <v>107.54</v>
      </c>
      <c r="Z11" s="91">
        <v>107.54</v>
      </c>
      <c r="AA11" s="91">
        <v>107.54</v>
      </c>
      <c r="AB11" s="91">
        <v>107.54</v>
      </c>
      <c r="AC11" s="91">
        <v>107.54</v>
      </c>
      <c r="AD11" s="91">
        <v>107.54</v>
      </c>
      <c r="AE11" s="91">
        <v>107.54</v>
      </c>
      <c r="AF11" s="91">
        <v>107.54</v>
      </c>
      <c r="AG11" s="91">
        <v>107.54</v>
      </c>
      <c r="AH11" s="91">
        <v>107.54</v>
      </c>
      <c r="AI11" s="91">
        <v>107.54</v>
      </c>
      <c r="AJ11" s="91">
        <v>107.54</v>
      </c>
      <c r="AK11" s="91">
        <v>107.54</v>
      </c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</row>
    <row r="12" spans="2:73" ht="36.75" customHeight="1" x14ac:dyDescent="0.3">
      <c r="B12" s="93" t="s">
        <v>86</v>
      </c>
      <c r="C12" s="91">
        <v>107.54</v>
      </c>
      <c r="D12" s="91">
        <v>107.54</v>
      </c>
      <c r="E12" s="91">
        <v>107.54</v>
      </c>
      <c r="F12" s="91">
        <v>107.54</v>
      </c>
      <c r="G12" s="91">
        <v>107.54</v>
      </c>
      <c r="H12" s="91">
        <v>107.54</v>
      </c>
      <c r="I12" s="91">
        <v>107.54</v>
      </c>
      <c r="J12" s="91">
        <v>107.54</v>
      </c>
      <c r="K12" s="91">
        <v>107.54</v>
      </c>
      <c r="L12" s="91">
        <v>107.54</v>
      </c>
      <c r="M12" s="91">
        <v>107.54</v>
      </c>
      <c r="N12" s="91">
        <v>107.54</v>
      </c>
      <c r="O12" s="91">
        <v>107.54</v>
      </c>
      <c r="P12" s="91">
        <v>107.54</v>
      </c>
      <c r="Q12" s="91">
        <v>107.54</v>
      </c>
      <c r="R12" s="91">
        <v>107.54</v>
      </c>
      <c r="S12" s="91">
        <v>107.54</v>
      </c>
      <c r="T12" s="91">
        <v>107.54</v>
      </c>
      <c r="U12" s="91">
        <v>107.54</v>
      </c>
      <c r="V12" s="91">
        <v>107.54</v>
      </c>
      <c r="W12" s="91">
        <v>107.54</v>
      </c>
      <c r="X12" s="91">
        <v>107.54</v>
      </c>
      <c r="Y12" s="91">
        <v>107.54</v>
      </c>
      <c r="Z12" s="91">
        <v>107.54</v>
      </c>
      <c r="AA12" s="91">
        <v>107.54</v>
      </c>
      <c r="AB12" s="91">
        <v>107.54</v>
      </c>
      <c r="AC12" s="91">
        <v>107.54</v>
      </c>
      <c r="AD12" s="91">
        <v>107.54</v>
      </c>
      <c r="AE12" s="91">
        <v>107.54</v>
      </c>
      <c r="AF12" s="91">
        <v>107.54</v>
      </c>
      <c r="AG12" s="91">
        <v>107.54</v>
      </c>
      <c r="AH12" s="91">
        <v>107.54</v>
      </c>
      <c r="AI12" s="91">
        <v>107.54</v>
      </c>
      <c r="AJ12" s="91">
        <v>107.54</v>
      </c>
      <c r="AK12" s="91">
        <v>107.54</v>
      </c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</row>
    <row r="13" spans="2:73" ht="36.75" customHeight="1" x14ac:dyDescent="0.3">
      <c r="B13" s="90" t="s">
        <v>87</v>
      </c>
      <c r="C13" s="91">
        <v>133.32</v>
      </c>
      <c r="D13" s="91">
        <v>133.32</v>
      </c>
      <c r="E13" s="91">
        <v>133.32</v>
      </c>
      <c r="F13" s="91">
        <v>133.32</v>
      </c>
      <c r="G13" s="91">
        <v>133.32</v>
      </c>
      <c r="H13" s="91">
        <v>133.32</v>
      </c>
      <c r="I13" s="91">
        <v>133.32</v>
      </c>
      <c r="J13" s="91">
        <v>133.32</v>
      </c>
      <c r="K13" s="91">
        <v>133.32</v>
      </c>
      <c r="L13" s="91">
        <v>133.32</v>
      </c>
      <c r="M13" s="91">
        <v>133.32</v>
      </c>
      <c r="N13" s="91">
        <v>133.32</v>
      </c>
      <c r="O13" s="91">
        <v>133.32</v>
      </c>
      <c r="P13" s="91">
        <v>133.32</v>
      </c>
      <c r="Q13" s="91">
        <v>133.32</v>
      </c>
      <c r="R13" s="91">
        <v>133.32</v>
      </c>
      <c r="S13" s="91">
        <v>133.32</v>
      </c>
      <c r="T13" s="91">
        <v>133.32</v>
      </c>
      <c r="U13" s="91">
        <v>133.32</v>
      </c>
      <c r="V13" s="91">
        <v>133.32</v>
      </c>
      <c r="W13" s="91">
        <v>133.32</v>
      </c>
      <c r="X13" s="91">
        <v>133.32</v>
      </c>
      <c r="Y13" s="91">
        <v>133.32</v>
      </c>
      <c r="Z13" s="91">
        <v>133.32</v>
      </c>
      <c r="AA13" s="91">
        <v>133.32</v>
      </c>
      <c r="AB13" s="91">
        <v>133.32</v>
      </c>
      <c r="AC13" s="91">
        <v>133.32</v>
      </c>
      <c r="AD13" s="91">
        <v>133.32</v>
      </c>
      <c r="AE13" s="91">
        <v>133.32</v>
      </c>
      <c r="AF13" s="91">
        <v>133.32</v>
      </c>
      <c r="AG13" s="91">
        <v>133.32</v>
      </c>
      <c r="AH13" s="91">
        <v>133.32</v>
      </c>
      <c r="AI13" s="91">
        <v>133.32</v>
      </c>
      <c r="AJ13" s="91">
        <v>133.32</v>
      </c>
      <c r="AK13" s="91">
        <v>133.32</v>
      </c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</row>
    <row r="14" spans="2:73" ht="36.75" customHeight="1" x14ac:dyDescent="0.3">
      <c r="B14" s="90" t="s">
        <v>88</v>
      </c>
      <c r="C14" s="91">
        <v>254.03</v>
      </c>
      <c r="D14" s="91">
        <v>254.03</v>
      </c>
      <c r="E14" s="91">
        <v>254.03</v>
      </c>
      <c r="F14" s="91">
        <v>254.03</v>
      </c>
      <c r="G14" s="91">
        <v>254.03</v>
      </c>
      <c r="H14" s="91">
        <v>254.03</v>
      </c>
      <c r="I14" s="91">
        <v>254.03</v>
      </c>
      <c r="J14" s="91">
        <v>254.03</v>
      </c>
      <c r="K14" s="91">
        <v>254.03</v>
      </c>
      <c r="L14" s="91">
        <v>254.03</v>
      </c>
      <c r="M14" s="91">
        <v>254.03</v>
      </c>
      <c r="N14" s="91">
        <v>254.03</v>
      </c>
      <c r="O14" s="91">
        <v>254.03</v>
      </c>
      <c r="P14" s="91">
        <v>254.03</v>
      </c>
      <c r="Q14" s="91">
        <v>254.03</v>
      </c>
      <c r="R14" s="91">
        <v>254.03</v>
      </c>
      <c r="S14" s="91">
        <v>254.03</v>
      </c>
      <c r="T14" s="91">
        <v>254.03</v>
      </c>
      <c r="U14" s="91">
        <v>254.03</v>
      </c>
      <c r="V14" s="91">
        <v>254.03</v>
      </c>
      <c r="W14" s="91">
        <v>254.03</v>
      </c>
      <c r="X14" s="91">
        <v>254.03</v>
      </c>
      <c r="Y14" s="91">
        <v>254.03</v>
      </c>
      <c r="Z14" s="91">
        <v>254.03</v>
      </c>
      <c r="AA14" s="91">
        <v>254.03</v>
      </c>
      <c r="AB14" s="91">
        <v>254.03</v>
      </c>
      <c r="AC14" s="91">
        <v>254.03</v>
      </c>
      <c r="AD14" s="91">
        <v>254.03</v>
      </c>
      <c r="AE14" s="91">
        <v>254.03</v>
      </c>
      <c r="AF14" s="91">
        <v>254.03</v>
      </c>
      <c r="AG14" s="91">
        <v>254.03</v>
      </c>
      <c r="AH14" s="91">
        <v>254.03</v>
      </c>
      <c r="AI14" s="91">
        <v>254.03</v>
      </c>
      <c r="AJ14" s="91">
        <v>254.03</v>
      </c>
      <c r="AK14" s="91">
        <v>254.03</v>
      </c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</row>
    <row r="15" spans="2:73" ht="36.75" customHeight="1" x14ac:dyDescent="0.3">
      <c r="B15" s="90" t="s">
        <v>89</v>
      </c>
      <c r="C15" s="91">
        <v>254.03</v>
      </c>
      <c r="D15" s="91">
        <v>254.03</v>
      </c>
      <c r="E15" s="91">
        <v>254.03</v>
      </c>
      <c r="F15" s="91">
        <v>254.03</v>
      </c>
      <c r="G15" s="91">
        <v>254.03</v>
      </c>
      <c r="H15" s="91">
        <v>254.03</v>
      </c>
      <c r="I15" s="91">
        <v>254.03</v>
      </c>
      <c r="J15" s="91">
        <v>254.03</v>
      </c>
      <c r="K15" s="91">
        <v>254.03</v>
      </c>
      <c r="L15" s="91">
        <v>254.03</v>
      </c>
      <c r="M15" s="91">
        <v>254.03</v>
      </c>
      <c r="N15" s="91">
        <v>254.03</v>
      </c>
      <c r="O15" s="91">
        <v>254.03</v>
      </c>
      <c r="P15" s="91">
        <v>254.03</v>
      </c>
      <c r="Q15" s="91">
        <v>254.03</v>
      </c>
      <c r="R15" s="91">
        <v>254.03</v>
      </c>
      <c r="S15" s="91">
        <v>254.03</v>
      </c>
      <c r="T15" s="91">
        <v>254.03</v>
      </c>
      <c r="U15" s="91">
        <v>254.03</v>
      </c>
      <c r="V15" s="91">
        <v>254.03</v>
      </c>
      <c r="W15" s="91">
        <v>254.03</v>
      </c>
      <c r="X15" s="91">
        <v>254.03</v>
      </c>
      <c r="Y15" s="91">
        <v>254.03</v>
      </c>
      <c r="Z15" s="91">
        <v>254.03</v>
      </c>
      <c r="AA15" s="91">
        <v>254.03</v>
      </c>
      <c r="AB15" s="91">
        <v>254.03</v>
      </c>
      <c r="AC15" s="91">
        <v>254.03</v>
      </c>
      <c r="AD15" s="91">
        <v>254.03</v>
      </c>
      <c r="AE15" s="91">
        <v>254.03</v>
      </c>
      <c r="AF15" s="91">
        <v>254.03</v>
      </c>
      <c r="AG15" s="91">
        <v>254.03</v>
      </c>
      <c r="AH15" s="91">
        <v>254.03</v>
      </c>
      <c r="AI15" s="91">
        <v>254.03</v>
      </c>
      <c r="AJ15" s="91">
        <v>254.03</v>
      </c>
      <c r="AK15" s="91">
        <v>254.03</v>
      </c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</row>
    <row r="16" spans="2:73" ht="36.75" customHeight="1" x14ac:dyDescent="0.3">
      <c r="B16" s="90" t="s">
        <v>92</v>
      </c>
      <c r="C16" s="91">
        <v>0</v>
      </c>
      <c r="D16" s="91">
        <v>212.51</v>
      </c>
      <c r="E16" s="91">
        <v>0</v>
      </c>
      <c r="F16" s="91">
        <v>212.51</v>
      </c>
      <c r="G16" s="91">
        <v>0</v>
      </c>
      <c r="H16" s="91">
        <v>212.51</v>
      </c>
      <c r="I16" s="91">
        <v>0</v>
      </c>
      <c r="J16" s="91">
        <v>212.51</v>
      </c>
      <c r="K16" s="91">
        <v>0</v>
      </c>
      <c r="L16" s="91">
        <v>212.51</v>
      </c>
      <c r="M16" s="91">
        <v>0</v>
      </c>
      <c r="N16" s="91">
        <v>212.51</v>
      </c>
      <c r="O16" s="91">
        <v>0</v>
      </c>
      <c r="P16" s="91">
        <v>212.51</v>
      </c>
      <c r="Q16" s="91">
        <v>0</v>
      </c>
      <c r="R16" s="91">
        <v>212.51</v>
      </c>
      <c r="S16" s="91">
        <v>0</v>
      </c>
      <c r="T16" s="91">
        <v>212.51</v>
      </c>
      <c r="U16" s="91">
        <v>0</v>
      </c>
      <c r="V16" s="91">
        <v>212.51</v>
      </c>
      <c r="W16" s="91">
        <v>0</v>
      </c>
      <c r="X16" s="91">
        <v>212.51</v>
      </c>
      <c r="Y16" s="91">
        <v>0</v>
      </c>
      <c r="Z16" s="91">
        <v>212.51</v>
      </c>
      <c r="AA16" s="91">
        <v>0</v>
      </c>
      <c r="AB16" s="91">
        <v>212.51</v>
      </c>
      <c r="AC16" s="91">
        <v>0</v>
      </c>
      <c r="AD16" s="91">
        <v>212.51</v>
      </c>
      <c r="AE16" s="91">
        <v>0</v>
      </c>
      <c r="AF16" s="91">
        <v>212.51</v>
      </c>
      <c r="AG16" s="91">
        <v>0</v>
      </c>
      <c r="AH16" s="91">
        <v>212.51</v>
      </c>
      <c r="AI16" s="91">
        <v>0</v>
      </c>
      <c r="AJ16" s="91">
        <v>212.51</v>
      </c>
      <c r="AK16" s="91">
        <v>0</v>
      </c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</row>
    <row r="17" spans="2:73" ht="36.75" customHeight="1" x14ac:dyDescent="0.3">
      <c r="B17" s="90" t="s">
        <v>93</v>
      </c>
      <c r="C17" s="91">
        <v>212.51</v>
      </c>
      <c r="D17" s="91">
        <v>212.51</v>
      </c>
      <c r="E17" s="91">
        <v>212.51</v>
      </c>
      <c r="F17" s="91">
        <v>212.51</v>
      </c>
      <c r="G17" s="91">
        <v>212.51</v>
      </c>
      <c r="H17" s="91">
        <v>212.51</v>
      </c>
      <c r="I17" s="91">
        <v>212.51</v>
      </c>
      <c r="J17" s="91">
        <v>212.51</v>
      </c>
      <c r="K17" s="91">
        <v>212.51</v>
      </c>
      <c r="L17" s="91">
        <v>212.51</v>
      </c>
      <c r="M17" s="91">
        <v>212.51</v>
      </c>
      <c r="N17" s="91">
        <v>212.51</v>
      </c>
      <c r="O17" s="91">
        <v>212.51</v>
      </c>
      <c r="P17" s="91">
        <v>212.51</v>
      </c>
      <c r="Q17" s="91">
        <v>212.51</v>
      </c>
      <c r="R17" s="91">
        <v>212.51</v>
      </c>
      <c r="S17" s="91">
        <v>212.51</v>
      </c>
      <c r="T17" s="91">
        <v>212.51</v>
      </c>
      <c r="U17" s="91">
        <v>212.51</v>
      </c>
      <c r="V17" s="91">
        <v>212.51</v>
      </c>
      <c r="W17" s="91">
        <v>212.51</v>
      </c>
      <c r="X17" s="91">
        <v>212.51</v>
      </c>
      <c r="Y17" s="91">
        <v>212.51</v>
      </c>
      <c r="Z17" s="91">
        <v>212.51</v>
      </c>
      <c r="AA17" s="91">
        <v>212.51</v>
      </c>
      <c r="AB17" s="91">
        <v>212.51</v>
      </c>
      <c r="AC17" s="91">
        <v>212.51</v>
      </c>
      <c r="AD17" s="91">
        <v>212.51</v>
      </c>
      <c r="AE17" s="91">
        <v>212.51</v>
      </c>
      <c r="AF17" s="91">
        <v>212.51</v>
      </c>
      <c r="AG17" s="91">
        <v>212.51</v>
      </c>
      <c r="AH17" s="91">
        <v>212.51</v>
      </c>
      <c r="AI17" s="91">
        <v>212.51</v>
      </c>
      <c r="AJ17" s="91">
        <v>212.51</v>
      </c>
      <c r="AK17" s="91">
        <v>212.51</v>
      </c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</row>
    <row r="18" spans="2:73" ht="36.75" customHeight="1" x14ac:dyDescent="0.3">
      <c r="B18" s="90" t="s">
        <v>94</v>
      </c>
      <c r="C18" s="91">
        <v>343.88</v>
      </c>
      <c r="D18" s="91">
        <v>343.88</v>
      </c>
      <c r="E18" s="91">
        <v>343.88</v>
      </c>
      <c r="F18" s="91">
        <v>343.88</v>
      </c>
      <c r="G18" s="91">
        <v>343.88</v>
      </c>
      <c r="H18" s="91">
        <v>343.88</v>
      </c>
      <c r="I18" s="91">
        <v>343.88</v>
      </c>
      <c r="J18" s="91">
        <v>343.88</v>
      </c>
      <c r="K18" s="91">
        <v>343.88</v>
      </c>
      <c r="L18" s="91">
        <v>343.88</v>
      </c>
      <c r="M18" s="91">
        <v>343.88</v>
      </c>
      <c r="N18" s="91">
        <v>343.88</v>
      </c>
      <c r="O18" s="91">
        <v>343.88</v>
      </c>
      <c r="P18" s="91">
        <v>343.88</v>
      </c>
      <c r="Q18" s="91">
        <v>343.88</v>
      </c>
      <c r="R18" s="91">
        <v>343.88</v>
      </c>
      <c r="S18" s="91">
        <v>343.88</v>
      </c>
      <c r="T18" s="91">
        <v>343.88</v>
      </c>
      <c r="U18" s="91">
        <v>343.88</v>
      </c>
      <c r="V18" s="91">
        <v>343.88</v>
      </c>
      <c r="W18" s="91">
        <v>343.88</v>
      </c>
      <c r="X18" s="91">
        <v>343.88</v>
      </c>
      <c r="Y18" s="91">
        <v>343.88</v>
      </c>
      <c r="Z18" s="91">
        <v>343.88</v>
      </c>
      <c r="AA18" s="91">
        <v>343.88</v>
      </c>
      <c r="AB18" s="91">
        <v>343.88</v>
      </c>
      <c r="AC18" s="91">
        <v>343.88</v>
      </c>
      <c r="AD18" s="91">
        <v>343.88</v>
      </c>
      <c r="AE18" s="91">
        <v>343.88</v>
      </c>
      <c r="AF18" s="91">
        <v>343.88</v>
      </c>
      <c r="AG18" s="91">
        <v>343.88</v>
      </c>
      <c r="AH18" s="91">
        <v>343.88</v>
      </c>
      <c r="AI18" s="91">
        <v>343.88</v>
      </c>
      <c r="AJ18" s="91">
        <v>343.88</v>
      </c>
      <c r="AK18" s="91">
        <v>343.88</v>
      </c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</row>
    <row r="19" spans="2:73" ht="204.75" customHeight="1" x14ac:dyDescent="0.3">
      <c r="B19" s="90" t="s">
        <v>95</v>
      </c>
      <c r="C19" s="91">
        <v>1206.76</v>
      </c>
      <c r="D19" s="91">
        <v>1206.76</v>
      </c>
      <c r="E19" s="91">
        <v>1206.76</v>
      </c>
      <c r="F19" s="91">
        <v>1206.76</v>
      </c>
      <c r="G19" s="91">
        <v>1206.76</v>
      </c>
      <c r="H19" s="91">
        <v>1206.76</v>
      </c>
      <c r="I19" s="91">
        <v>1206.76</v>
      </c>
      <c r="J19" s="91">
        <v>1206.76</v>
      </c>
      <c r="K19" s="91">
        <v>1206.76</v>
      </c>
      <c r="L19" s="91">
        <v>1206.76</v>
      </c>
      <c r="M19" s="91">
        <v>1206.76</v>
      </c>
      <c r="N19" s="91">
        <v>1206.76</v>
      </c>
      <c r="O19" s="91">
        <v>1206.76</v>
      </c>
      <c r="P19" s="91">
        <v>1206.76</v>
      </c>
      <c r="Q19" s="91">
        <v>1206.76</v>
      </c>
      <c r="R19" s="91">
        <v>1206.76</v>
      </c>
      <c r="S19" s="91">
        <v>1206.76</v>
      </c>
      <c r="T19" s="91">
        <v>1206.76</v>
      </c>
      <c r="U19" s="91">
        <v>1206.76</v>
      </c>
      <c r="V19" s="91">
        <v>1206.76</v>
      </c>
      <c r="W19" s="91">
        <v>1206.76</v>
      </c>
      <c r="X19" s="91">
        <v>1206.76</v>
      </c>
      <c r="Y19" s="91">
        <v>1206.76</v>
      </c>
      <c r="Z19" s="91">
        <v>1206.76</v>
      </c>
      <c r="AA19" s="91">
        <v>1206.76</v>
      </c>
      <c r="AB19" s="91">
        <v>1206.76</v>
      </c>
      <c r="AC19" s="91">
        <v>1206.76</v>
      </c>
      <c r="AD19" s="91">
        <v>1206.76</v>
      </c>
      <c r="AE19" s="91">
        <v>1206.76</v>
      </c>
      <c r="AF19" s="91">
        <v>1206.76</v>
      </c>
      <c r="AG19" s="91">
        <v>1206.76</v>
      </c>
      <c r="AH19" s="91">
        <v>1206.76</v>
      </c>
      <c r="AI19" s="91">
        <v>1206.76</v>
      </c>
      <c r="AJ19" s="91">
        <v>1206.76</v>
      </c>
      <c r="AK19" s="91">
        <v>1206.76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</row>
    <row r="20" spans="2:73" ht="68.25" customHeight="1" x14ac:dyDescent="0.3">
      <c r="B20" s="90" t="s">
        <v>96</v>
      </c>
      <c r="C20" s="91">
        <v>435.33</v>
      </c>
      <c r="D20" s="91">
        <v>0</v>
      </c>
      <c r="E20" s="91">
        <v>0</v>
      </c>
      <c r="F20" s="91">
        <v>0</v>
      </c>
      <c r="G20" s="91">
        <v>0</v>
      </c>
      <c r="H20" s="91">
        <v>0</v>
      </c>
      <c r="I20" s="91">
        <v>0</v>
      </c>
      <c r="J20" s="91">
        <v>0</v>
      </c>
      <c r="K20" s="91">
        <v>0</v>
      </c>
      <c r="L20" s="91">
        <v>0</v>
      </c>
      <c r="M20" s="91">
        <v>435.33</v>
      </c>
      <c r="N20" s="91">
        <v>0</v>
      </c>
      <c r="O20" s="91">
        <v>0</v>
      </c>
      <c r="P20" s="91">
        <v>0</v>
      </c>
      <c r="Q20" s="91">
        <v>0</v>
      </c>
      <c r="R20" s="91">
        <v>0</v>
      </c>
      <c r="S20" s="91">
        <v>0</v>
      </c>
      <c r="T20" s="91">
        <v>0</v>
      </c>
      <c r="U20" s="91">
        <v>0</v>
      </c>
      <c r="V20" s="91">
        <v>0</v>
      </c>
      <c r="W20" s="91">
        <v>435.33</v>
      </c>
      <c r="X20" s="91">
        <v>0</v>
      </c>
      <c r="Y20" s="91">
        <v>0</v>
      </c>
      <c r="Z20" s="91">
        <v>0</v>
      </c>
      <c r="AA20" s="91">
        <v>0</v>
      </c>
      <c r="AB20" s="91">
        <v>0</v>
      </c>
      <c r="AC20" s="91">
        <v>0</v>
      </c>
      <c r="AD20" s="91">
        <v>0</v>
      </c>
      <c r="AE20" s="91">
        <v>0</v>
      </c>
      <c r="AF20" s="91">
        <v>0</v>
      </c>
      <c r="AG20" s="91">
        <v>435.33</v>
      </c>
      <c r="AH20" s="91">
        <v>0</v>
      </c>
      <c r="AI20" s="91">
        <v>0</v>
      </c>
      <c r="AJ20" s="91">
        <v>0</v>
      </c>
      <c r="AK20" s="91">
        <v>0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</row>
    <row r="21" spans="2:73" ht="26.25" customHeight="1" x14ac:dyDescent="0.3">
      <c r="B21" s="94" t="s">
        <v>97</v>
      </c>
      <c r="C21" s="95">
        <v>3054.9399999999996</v>
      </c>
      <c r="D21" s="95">
        <v>2832.12</v>
      </c>
      <c r="E21" s="95">
        <v>2619.6099999999997</v>
      </c>
      <c r="F21" s="95">
        <v>2832.12</v>
      </c>
      <c r="G21" s="95">
        <v>2619.6099999999997</v>
      </c>
      <c r="H21" s="95">
        <v>2832.12</v>
      </c>
      <c r="I21" s="95">
        <v>2619.6099999999997</v>
      </c>
      <c r="J21" s="95">
        <v>2832.12</v>
      </c>
      <c r="K21" s="95">
        <v>2619.6099999999997</v>
      </c>
      <c r="L21" s="95">
        <v>2832.12</v>
      </c>
      <c r="M21" s="95">
        <v>3054.9399999999996</v>
      </c>
      <c r="N21" s="95">
        <v>2832.12</v>
      </c>
      <c r="O21" s="95">
        <v>2619.6099999999997</v>
      </c>
      <c r="P21" s="95">
        <v>2832.12</v>
      </c>
      <c r="Q21" s="95">
        <v>2619.6099999999997</v>
      </c>
      <c r="R21" s="95">
        <v>2832.12</v>
      </c>
      <c r="S21" s="95">
        <v>2619.6099999999997</v>
      </c>
      <c r="T21" s="95">
        <v>2832.12</v>
      </c>
      <c r="U21" s="95">
        <v>2619.6099999999997</v>
      </c>
      <c r="V21" s="95">
        <v>2832.12</v>
      </c>
      <c r="W21" s="95">
        <v>3054.9399999999996</v>
      </c>
      <c r="X21" s="95">
        <v>2832.12</v>
      </c>
      <c r="Y21" s="95">
        <v>2619.6099999999997</v>
      </c>
      <c r="Z21" s="95">
        <v>2832.12</v>
      </c>
      <c r="AA21" s="95">
        <v>2619.6099999999997</v>
      </c>
      <c r="AB21" s="95">
        <v>2832.12</v>
      </c>
      <c r="AC21" s="95">
        <v>2619.6099999999997</v>
      </c>
      <c r="AD21" s="95">
        <v>2832.12</v>
      </c>
      <c r="AE21" s="95">
        <v>2619.6099999999997</v>
      </c>
      <c r="AF21" s="95">
        <v>2832.12</v>
      </c>
      <c r="AG21" s="95">
        <v>3054.9399999999996</v>
      </c>
      <c r="AH21" s="95">
        <v>2832.12</v>
      </c>
      <c r="AI21" s="95">
        <v>2619.6099999999997</v>
      </c>
      <c r="AJ21" s="95">
        <v>2832.12</v>
      </c>
      <c r="AK21" s="95">
        <v>2619.6099999999997</v>
      </c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</row>
    <row r="22" spans="2:73" ht="24.75" customHeight="1" x14ac:dyDescent="0.3">
      <c r="B22" s="90" t="s">
        <v>98</v>
      </c>
      <c r="C22" s="91">
        <v>141.66999999999999</v>
      </c>
      <c r="D22" s="91">
        <v>141.66999999999999</v>
      </c>
      <c r="E22" s="91">
        <v>141.66999999999999</v>
      </c>
      <c r="F22" s="91">
        <v>141.66999999999999</v>
      </c>
      <c r="G22" s="91">
        <v>141.66999999999999</v>
      </c>
      <c r="H22" s="91">
        <v>141.66999999999999</v>
      </c>
      <c r="I22" s="91">
        <v>141.66999999999999</v>
      </c>
      <c r="J22" s="91">
        <v>141.66999999999999</v>
      </c>
      <c r="K22" s="91">
        <v>141.66999999999999</v>
      </c>
      <c r="L22" s="91">
        <v>141.66999999999999</v>
      </c>
      <c r="M22" s="91">
        <v>141.66999999999999</v>
      </c>
      <c r="N22" s="91">
        <v>141.66999999999999</v>
      </c>
      <c r="O22" s="91">
        <v>141.66999999999999</v>
      </c>
      <c r="P22" s="91">
        <v>141.66999999999999</v>
      </c>
      <c r="Q22" s="91">
        <v>141.66999999999999</v>
      </c>
      <c r="R22" s="91">
        <v>141.66999999999999</v>
      </c>
      <c r="S22" s="91">
        <v>141.66999999999999</v>
      </c>
      <c r="T22" s="91">
        <v>141.66999999999999</v>
      </c>
      <c r="U22" s="91">
        <v>141.66999999999999</v>
      </c>
      <c r="V22" s="91">
        <v>141.66999999999999</v>
      </c>
      <c r="W22" s="91">
        <v>141.66999999999999</v>
      </c>
      <c r="X22" s="91">
        <v>141.66999999999999</v>
      </c>
      <c r="Y22" s="91">
        <v>141.66999999999999</v>
      </c>
      <c r="Z22" s="91">
        <v>141.66999999999999</v>
      </c>
      <c r="AA22" s="91">
        <v>141.66999999999999</v>
      </c>
      <c r="AB22" s="91">
        <v>141.66999999999999</v>
      </c>
      <c r="AC22" s="91">
        <v>141.66999999999999</v>
      </c>
      <c r="AD22" s="91">
        <v>141.66999999999999</v>
      </c>
      <c r="AE22" s="91">
        <v>141.66999999999999</v>
      </c>
      <c r="AF22" s="91">
        <v>141.66999999999999</v>
      </c>
      <c r="AG22" s="91">
        <v>141.66999999999999</v>
      </c>
      <c r="AH22" s="91">
        <v>141.66999999999999</v>
      </c>
      <c r="AI22" s="91">
        <v>141.66999999999999</v>
      </c>
      <c r="AJ22" s="91">
        <v>141.66999999999999</v>
      </c>
      <c r="AK22" s="91">
        <v>141.66999999999999</v>
      </c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</row>
    <row r="23" spans="2:73" ht="37.5" x14ac:dyDescent="0.3">
      <c r="B23" s="90" t="s">
        <v>99</v>
      </c>
      <c r="C23" s="91">
        <v>0</v>
      </c>
      <c r="D23" s="91">
        <v>0</v>
      </c>
      <c r="E23" s="91">
        <v>0</v>
      </c>
      <c r="F23" s="91">
        <v>0</v>
      </c>
      <c r="G23" s="91">
        <v>0</v>
      </c>
      <c r="H23" s="91">
        <v>0</v>
      </c>
      <c r="I23" s="91">
        <v>0</v>
      </c>
      <c r="J23" s="91">
        <v>0</v>
      </c>
      <c r="K23" s="91">
        <v>0</v>
      </c>
      <c r="L23" s="91">
        <v>0</v>
      </c>
      <c r="M23" s="91">
        <v>0</v>
      </c>
      <c r="N23" s="91">
        <v>0</v>
      </c>
      <c r="O23" s="91">
        <v>0</v>
      </c>
      <c r="P23" s="91">
        <v>0</v>
      </c>
      <c r="Q23" s="91">
        <v>0</v>
      </c>
      <c r="R23" s="91">
        <v>0</v>
      </c>
      <c r="S23" s="91">
        <v>0</v>
      </c>
      <c r="T23" s="91">
        <v>0</v>
      </c>
      <c r="U23" s="91">
        <v>0</v>
      </c>
      <c r="V23" s="91">
        <v>0</v>
      </c>
      <c r="W23" s="91">
        <v>0</v>
      </c>
      <c r="X23" s="91">
        <v>0</v>
      </c>
      <c r="Y23" s="91">
        <v>0</v>
      </c>
      <c r="Z23" s="91">
        <v>0</v>
      </c>
      <c r="AA23" s="91">
        <v>0</v>
      </c>
      <c r="AB23" s="91">
        <v>0</v>
      </c>
      <c r="AC23" s="91">
        <v>0</v>
      </c>
      <c r="AD23" s="91">
        <v>0</v>
      </c>
      <c r="AE23" s="91">
        <v>0</v>
      </c>
      <c r="AF23" s="91">
        <v>0</v>
      </c>
      <c r="AG23" s="91">
        <v>0</v>
      </c>
      <c r="AH23" s="91">
        <v>0</v>
      </c>
      <c r="AI23" s="91">
        <v>0</v>
      </c>
      <c r="AJ23" s="91">
        <v>0</v>
      </c>
      <c r="AK23" s="91">
        <v>0</v>
      </c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</row>
    <row r="24" spans="2:73" ht="37.5" x14ac:dyDescent="0.3">
      <c r="B24" s="90" t="s">
        <v>100</v>
      </c>
      <c r="C24" s="91">
        <v>150.72</v>
      </c>
      <c r="D24" s="91">
        <v>150.72</v>
      </c>
      <c r="E24" s="91">
        <v>150.72</v>
      </c>
      <c r="F24" s="91">
        <v>150.72</v>
      </c>
      <c r="G24" s="91">
        <v>150.72</v>
      </c>
      <c r="H24" s="91">
        <v>150.72</v>
      </c>
      <c r="I24" s="91">
        <v>150.72</v>
      </c>
      <c r="J24" s="91">
        <v>150.72</v>
      </c>
      <c r="K24" s="91">
        <v>150.72</v>
      </c>
      <c r="L24" s="91">
        <v>150.72</v>
      </c>
      <c r="M24" s="91">
        <v>150.72</v>
      </c>
      <c r="N24" s="91">
        <v>0</v>
      </c>
      <c r="O24" s="91">
        <v>0</v>
      </c>
      <c r="P24" s="91">
        <v>0</v>
      </c>
      <c r="Q24" s="91">
        <v>0</v>
      </c>
      <c r="R24" s="91">
        <v>0</v>
      </c>
      <c r="S24" s="91">
        <v>0</v>
      </c>
      <c r="T24" s="91">
        <v>0</v>
      </c>
      <c r="U24" s="91">
        <v>0</v>
      </c>
      <c r="V24" s="91">
        <v>0</v>
      </c>
      <c r="W24" s="91">
        <v>0</v>
      </c>
      <c r="X24" s="91">
        <v>0</v>
      </c>
      <c r="Y24" s="91">
        <v>0</v>
      </c>
      <c r="Z24" s="91">
        <v>0</v>
      </c>
      <c r="AA24" s="91">
        <v>0</v>
      </c>
      <c r="AB24" s="91">
        <v>0</v>
      </c>
      <c r="AC24" s="91">
        <v>0</v>
      </c>
      <c r="AD24" s="91">
        <v>0</v>
      </c>
      <c r="AE24" s="91">
        <v>0</v>
      </c>
      <c r="AF24" s="91">
        <v>0</v>
      </c>
      <c r="AG24" s="91">
        <v>0</v>
      </c>
      <c r="AH24" s="91">
        <v>0</v>
      </c>
      <c r="AI24" s="91">
        <v>0</v>
      </c>
      <c r="AJ24" s="91">
        <v>0</v>
      </c>
      <c r="AK24" s="91">
        <v>0</v>
      </c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</row>
    <row r="25" spans="2:73" ht="206.25" x14ac:dyDescent="0.3">
      <c r="B25" s="90" t="s">
        <v>113</v>
      </c>
      <c r="C25" s="91">
        <v>1206.76</v>
      </c>
      <c r="D25" s="91">
        <v>1206.76</v>
      </c>
      <c r="E25" s="91">
        <v>1206.76</v>
      </c>
      <c r="F25" s="91">
        <v>1206.76</v>
      </c>
      <c r="G25" s="91">
        <v>1206.76</v>
      </c>
      <c r="H25" s="91">
        <v>1206.76</v>
      </c>
      <c r="I25" s="91">
        <v>1206.76</v>
      </c>
      <c r="J25" s="91">
        <v>1206.76</v>
      </c>
      <c r="K25" s="91">
        <v>1206.76</v>
      </c>
      <c r="L25" s="91">
        <v>1206.76</v>
      </c>
      <c r="M25" s="91">
        <v>1206.76</v>
      </c>
      <c r="N25" s="91">
        <v>1206.76</v>
      </c>
      <c r="O25" s="91">
        <v>1206.76</v>
      </c>
      <c r="P25" s="91">
        <v>1206.76</v>
      </c>
      <c r="Q25" s="91">
        <v>1206.76</v>
      </c>
      <c r="R25" s="91">
        <v>1206.76</v>
      </c>
      <c r="S25" s="91">
        <v>1206.76</v>
      </c>
      <c r="T25" s="91">
        <v>1206.76</v>
      </c>
      <c r="U25" s="91">
        <v>1206.76</v>
      </c>
      <c r="V25" s="91">
        <v>1206.76</v>
      </c>
      <c r="W25" s="91">
        <v>1206.76</v>
      </c>
      <c r="X25" s="91">
        <v>1206.76</v>
      </c>
      <c r="Y25" s="91">
        <v>1206.76</v>
      </c>
      <c r="Z25" s="91">
        <v>1206.76</v>
      </c>
      <c r="AA25" s="91">
        <v>1206.76</v>
      </c>
      <c r="AB25" s="91">
        <v>1206.76</v>
      </c>
      <c r="AC25" s="91">
        <v>1206.76</v>
      </c>
      <c r="AD25" s="91">
        <v>1206.76</v>
      </c>
      <c r="AE25" s="91">
        <v>1206.76</v>
      </c>
      <c r="AF25" s="91">
        <v>1206.76</v>
      </c>
      <c r="AG25" s="91">
        <v>1206.76</v>
      </c>
      <c r="AH25" s="91">
        <v>1206.76</v>
      </c>
      <c r="AI25" s="91">
        <v>1206.76</v>
      </c>
      <c r="AJ25" s="91">
        <v>1206.76</v>
      </c>
      <c r="AK25" s="91">
        <v>1206.76</v>
      </c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</row>
    <row r="26" spans="2:73" ht="20.25" x14ac:dyDescent="0.3">
      <c r="B26" s="94" t="s">
        <v>104</v>
      </c>
      <c r="C26" s="96">
        <v>3347.3299999999995</v>
      </c>
      <c r="D26" s="96">
        <v>3124.51</v>
      </c>
      <c r="E26" s="96">
        <v>2911.9999999999995</v>
      </c>
      <c r="F26" s="96">
        <v>3124.5099999999998</v>
      </c>
      <c r="G26" s="96">
        <v>2911.9999999999995</v>
      </c>
      <c r="H26" s="96">
        <v>3124.5099999999998</v>
      </c>
      <c r="I26" s="96">
        <v>2911.9999999999995</v>
      </c>
      <c r="J26" s="96">
        <v>3124.5099999999998</v>
      </c>
      <c r="K26" s="96">
        <v>2911.9999999999995</v>
      </c>
      <c r="L26" s="96">
        <v>3124.5099999999998</v>
      </c>
      <c r="M26" s="96">
        <v>3347.3299999999995</v>
      </c>
      <c r="N26" s="96">
        <v>2973.79</v>
      </c>
      <c r="O26" s="96">
        <v>2761.2799999999997</v>
      </c>
      <c r="P26" s="96">
        <v>2973.79</v>
      </c>
      <c r="Q26" s="96">
        <v>2761.2799999999997</v>
      </c>
      <c r="R26" s="96">
        <v>2973.79</v>
      </c>
      <c r="S26" s="96">
        <v>2761.2799999999997</v>
      </c>
      <c r="T26" s="96">
        <v>2973.79</v>
      </c>
      <c r="U26" s="96">
        <v>2761.2799999999997</v>
      </c>
      <c r="V26" s="96">
        <v>2973.79</v>
      </c>
      <c r="W26" s="96">
        <v>3196.6099999999997</v>
      </c>
      <c r="X26" s="96">
        <v>2973.79</v>
      </c>
      <c r="Y26" s="96">
        <v>2761.2799999999997</v>
      </c>
      <c r="Z26" s="96">
        <v>2973.79</v>
      </c>
      <c r="AA26" s="96">
        <v>2761.2799999999997</v>
      </c>
      <c r="AB26" s="96">
        <v>2973.79</v>
      </c>
      <c r="AC26" s="96">
        <v>2761.2799999999997</v>
      </c>
      <c r="AD26" s="96">
        <v>2973.79</v>
      </c>
      <c r="AE26" s="96">
        <v>2761.2799999999997</v>
      </c>
      <c r="AF26" s="96">
        <v>2973.79</v>
      </c>
      <c r="AG26" s="96">
        <v>3196.6099999999997</v>
      </c>
      <c r="AH26" s="96">
        <v>2973.79</v>
      </c>
      <c r="AI26" s="96">
        <v>2761.2799999999997</v>
      </c>
      <c r="AJ26" s="96">
        <v>2973.79</v>
      </c>
      <c r="AK26" s="96">
        <v>2761.2799999999997</v>
      </c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</row>
    <row r="27" spans="2:73" ht="18.75" customHeight="1" x14ac:dyDescent="0.3">
      <c r="B27" s="254" t="s">
        <v>105</v>
      </c>
    </row>
    <row r="28" spans="2:73" x14ac:dyDescent="0.3">
      <c r="B28" s="254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</row>
    <row r="29" spans="2:73" ht="15" customHeight="1" x14ac:dyDescent="0.3">
      <c r="B29" s="97" t="s">
        <v>106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</row>
    <row r="30" spans="2:73" ht="56.25" x14ac:dyDescent="0.3">
      <c r="B30" s="98" t="s">
        <v>107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</row>
    <row r="31" spans="2:73" ht="56.25" x14ac:dyDescent="0.3">
      <c r="B31" s="98" t="s">
        <v>108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</row>
    <row r="32" spans="2:73" x14ac:dyDescent="0.3"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</row>
    <row r="33" spans="2:20" ht="15" customHeight="1" x14ac:dyDescent="0.3">
      <c r="K33" s="89"/>
      <c r="L33" s="89"/>
      <c r="M33" s="89"/>
      <c r="N33" s="89"/>
    </row>
    <row r="34" spans="2:20" ht="18.75" customHeight="1" x14ac:dyDescent="0.3">
      <c r="B34" s="241" t="s">
        <v>32</v>
      </c>
      <c r="C34" s="242" t="s">
        <v>40</v>
      </c>
      <c r="D34" s="242"/>
      <c r="E34" s="242" t="s">
        <v>41</v>
      </c>
      <c r="F34" s="242"/>
      <c r="G34" s="242" t="s">
        <v>42</v>
      </c>
      <c r="H34" s="242"/>
      <c r="K34" s="89"/>
      <c r="L34" s="89"/>
      <c r="M34" s="89"/>
      <c r="N34" s="89"/>
    </row>
    <row r="35" spans="2:20" ht="75" x14ac:dyDescent="0.3">
      <c r="B35" s="241"/>
      <c r="C35" s="72" t="s">
        <v>43</v>
      </c>
      <c r="D35" s="72" t="s">
        <v>109</v>
      </c>
      <c r="E35" s="72" t="s">
        <v>43</v>
      </c>
      <c r="F35" s="72" t="s">
        <v>109</v>
      </c>
      <c r="G35" s="72" t="s">
        <v>43</v>
      </c>
      <c r="H35" s="72" t="s">
        <v>109</v>
      </c>
      <c r="K35" s="74"/>
      <c r="L35" s="74"/>
      <c r="M35" s="74"/>
      <c r="N35" s="74"/>
    </row>
    <row r="36" spans="2:20" x14ac:dyDescent="0.3">
      <c r="B36" s="73" t="s">
        <v>110</v>
      </c>
      <c r="C36" s="73"/>
      <c r="D36" s="73"/>
      <c r="E36" s="73"/>
      <c r="F36" s="73"/>
      <c r="G36" s="73"/>
      <c r="H36" s="73"/>
      <c r="J36" s="74"/>
      <c r="K36" s="74"/>
      <c r="L36" s="74"/>
      <c r="M36" s="74"/>
      <c r="N36" s="75"/>
    </row>
    <row r="37" spans="2:20" ht="20.25" x14ac:dyDescent="0.3">
      <c r="B37" s="73">
        <v>65</v>
      </c>
      <c r="C37" s="91">
        <v>3054.9399999999996</v>
      </c>
      <c r="D37" s="99">
        <v>3347.3299999999995</v>
      </c>
      <c r="E37" s="100">
        <v>3360.43</v>
      </c>
      <c r="F37" s="100">
        <v>3682.06</v>
      </c>
      <c r="G37" s="100">
        <v>3085.49</v>
      </c>
      <c r="H37" s="100">
        <v>3380.8</v>
      </c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</row>
    <row r="38" spans="2:20" ht="20.25" x14ac:dyDescent="0.3">
      <c r="B38" s="73">
        <v>66</v>
      </c>
      <c r="C38" s="91">
        <v>2832.12</v>
      </c>
      <c r="D38" s="99">
        <v>3124.5099999999998</v>
      </c>
      <c r="E38" s="100">
        <v>3115.33</v>
      </c>
      <c r="F38" s="100">
        <v>3436.96</v>
      </c>
      <c r="G38" s="100">
        <v>2860.44</v>
      </c>
      <c r="H38" s="100">
        <v>3155.76</v>
      </c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2:20" ht="20.25" x14ac:dyDescent="0.3">
      <c r="B39" s="73">
        <v>67</v>
      </c>
      <c r="C39" s="91">
        <v>2619.6099999999997</v>
      </c>
      <c r="D39" s="99">
        <v>2911.9999999999995</v>
      </c>
      <c r="E39" s="100">
        <v>2881.57</v>
      </c>
      <c r="F39" s="100">
        <v>3203.2</v>
      </c>
      <c r="G39" s="100">
        <v>2645.81</v>
      </c>
      <c r="H39" s="100">
        <v>2941.12</v>
      </c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</row>
    <row r="40" spans="2:20" ht="15" customHeight="1" x14ac:dyDescent="0.3">
      <c r="B40" s="73">
        <v>68</v>
      </c>
      <c r="C40" s="91">
        <v>2832.12</v>
      </c>
      <c r="D40" s="99">
        <v>3124.5099999999998</v>
      </c>
      <c r="E40" s="100">
        <v>3115.33</v>
      </c>
      <c r="F40" s="100">
        <v>3436.96</v>
      </c>
      <c r="G40" s="100">
        <v>2860.44</v>
      </c>
      <c r="H40" s="100">
        <v>3155.76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</row>
    <row r="41" spans="2:20" ht="20.25" x14ac:dyDescent="0.3">
      <c r="B41" s="73">
        <v>69</v>
      </c>
      <c r="C41" s="91">
        <v>2619.6099999999997</v>
      </c>
      <c r="D41" s="99">
        <v>2911.9999999999995</v>
      </c>
      <c r="E41" s="100">
        <v>2881.57</v>
      </c>
      <c r="F41" s="100">
        <v>3203.2</v>
      </c>
      <c r="G41" s="100">
        <v>2645.81</v>
      </c>
      <c r="H41" s="100">
        <v>2941.12</v>
      </c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</row>
    <row r="42" spans="2:20" ht="20.25" x14ac:dyDescent="0.3">
      <c r="B42" s="73">
        <v>70</v>
      </c>
      <c r="C42" s="91">
        <v>2832.12</v>
      </c>
      <c r="D42" s="99">
        <v>3124.5099999999998</v>
      </c>
      <c r="E42" s="100">
        <v>3115.33</v>
      </c>
      <c r="F42" s="100">
        <v>3436.96</v>
      </c>
      <c r="G42" s="100">
        <v>2860.44</v>
      </c>
      <c r="H42" s="100">
        <v>3155.76</v>
      </c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</row>
    <row r="43" spans="2:20" ht="20.25" x14ac:dyDescent="0.3">
      <c r="B43" s="73">
        <v>71</v>
      </c>
      <c r="C43" s="91">
        <v>2619.6099999999997</v>
      </c>
      <c r="D43" s="99">
        <v>2911.9999999999995</v>
      </c>
      <c r="E43" s="100">
        <v>2881.57</v>
      </c>
      <c r="F43" s="100">
        <v>3203.2</v>
      </c>
      <c r="G43" s="100">
        <v>2645.81</v>
      </c>
      <c r="H43" s="100">
        <v>2941.12</v>
      </c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</row>
    <row r="44" spans="2:20" ht="20.25" x14ac:dyDescent="0.3">
      <c r="B44" s="73">
        <v>72</v>
      </c>
      <c r="C44" s="91">
        <v>2832.12</v>
      </c>
      <c r="D44" s="99">
        <v>3124.5099999999998</v>
      </c>
      <c r="E44" s="100">
        <v>3115.33</v>
      </c>
      <c r="F44" s="100">
        <v>3436.96</v>
      </c>
      <c r="G44" s="100">
        <v>2860.44</v>
      </c>
      <c r="H44" s="100">
        <v>3155.76</v>
      </c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</row>
    <row r="45" spans="2:20" ht="24.75" customHeight="1" x14ac:dyDescent="0.3">
      <c r="B45" s="73">
        <v>73</v>
      </c>
      <c r="C45" s="91">
        <v>2619.6099999999997</v>
      </c>
      <c r="D45" s="99">
        <v>2911.9999999999995</v>
      </c>
      <c r="E45" s="100">
        <v>2881.57</v>
      </c>
      <c r="F45" s="100">
        <v>3203.2</v>
      </c>
      <c r="G45" s="100">
        <v>2645.81</v>
      </c>
      <c r="H45" s="100">
        <v>2941.12</v>
      </c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</row>
    <row r="46" spans="2:20" ht="20.25" x14ac:dyDescent="0.3">
      <c r="B46" s="73">
        <v>74</v>
      </c>
      <c r="C46" s="91">
        <v>2832.12</v>
      </c>
      <c r="D46" s="99">
        <v>3124.5099999999998</v>
      </c>
      <c r="E46" s="100">
        <v>3115.33</v>
      </c>
      <c r="F46" s="100">
        <v>3436.96</v>
      </c>
      <c r="G46" s="100">
        <v>2860.44</v>
      </c>
      <c r="H46" s="100">
        <v>3155.76</v>
      </c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</row>
    <row r="47" spans="2:20" ht="20.25" x14ac:dyDescent="0.3">
      <c r="B47" s="73">
        <v>75</v>
      </c>
      <c r="C47" s="91">
        <v>3054.9399999999996</v>
      </c>
      <c r="D47" s="99">
        <v>3347.3299999999995</v>
      </c>
      <c r="E47" s="100">
        <v>3360.43</v>
      </c>
      <c r="F47" s="100">
        <v>3682.06</v>
      </c>
      <c r="G47" s="100">
        <v>3085.49</v>
      </c>
      <c r="H47" s="100">
        <v>3380.8</v>
      </c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</row>
    <row r="48" spans="2:20" ht="20.25" x14ac:dyDescent="0.3">
      <c r="B48" s="73">
        <v>76</v>
      </c>
      <c r="C48" s="91">
        <v>2832.12</v>
      </c>
      <c r="D48" s="99">
        <v>2973.79</v>
      </c>
      <c r="E48" s="100">
        <v>3115.33</v>
      </c>
      <c r="F48" s="100">
        <v>3271.17</v>
      </c>
      <c r="G48" s="100">
        <v>2860.44</v>
      </c>
      <c r="H48" s="100">
        <v>3003.53</v>
      </c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</row>
    <row r="49" spans="2:20" ht="20.25" x14ac:dyDescent="0.3">
      <c r="B49" s="73">
        <v>77</v>
      </c>
      <c r="C49" s="91">
        <v>2619.6099999999997</v>
      </c>
      <c r="D49" s="99">
        <v>2761.2799999999997</v>
      </c>
      <c r="E49" s="100">
        <v>2881.57</v>
      </c>
      <c r="F49" s="100">
        <v>3037.41</v>
      </c>
      <c r="G49" s="100">
        <v>2645.81</v>
      </c>
      <c r="H49" s="100">
        <v>2788.89</v>
      </c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</row>
    <row r="50" spans="2:20" ht="20.25" x14ac:dyDescent="0.3">
      <c r="B50" s="73">
        <v>78</v>
      </c>
      <c r="C50" s="91">
        <v>2832.12</v>
      </c>
      <c r="D50" s="99">
        <v>2973.79</v>
      </c>
      <c r="E50" s="100">
        <v>3115.33</v>
      </c>
      <c r="F50" s="100">
        <v>3271.17</v>
      </c>
      <c r="G50" s="100">
        <v>2860.44</v>
      </c>
      <c r="H50" s="100">
        <v>3003.53</v>
      </c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</row>
    <row r="51" spans="2:20" ht="20.25" x14ac:dyDescent="0.3">
      <c r="B51" s="73">
        <v>79</v>
      </c>
      <c r="C51" s="91">
        <v>2619.6099999999997</v>
      </c>
      <c r="D51" s="99">
        <v>2761.2799999999997</v>
      </c>
      <c r="E51" s="100">
        <v>2881.57</v>
      </c>
      <c r="F51" s="100">
        <v>3037.41</v>
      </c>
      <c r="G51" s="100">
        <v>2645.81</v>
      </c>
      <c r="H51" s="100">
        <v>2788.89</v>
      </c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</row>
    <row r="52" spans="2:20" ht="21" customHeight="1" x14ac:dyDescent="0.3">
      <c r="B52" s="73">
        <v>80</v>
      </c>
      <c r="C52" s="91">
        <v>2832.12</v>
      </c>
      <c r="D52" s="99">
        <v>2973.79</v>
      </c>
      <c r="E52" s="100">
        <v>3115.33</v>
      </c>
      <c r="F52" s="100">
        <v>3271.17</v>
      </c>
      <c r="G52" s="100">
        <v>2860.44</v>
      </c>
      <c r="H52" s="100">
        <v>3003.53</v>
      </c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</row>
    <row r="53" spans="2:20" ht="20.25" x14ac:dyDescent="0.3">
      <c r="B53" s="73">
        <v>81</v>
      </c>
      <c r="C53" s="91">
        <v>2619.6099999999997</v>
      </c>
      <c r="D53" s="99">
        <v>2761.2799999999997</v>
      </c>
      <c r="E53" s="100">
        <v>2881.57</v>
      </c>
      <c r="F53" s="100">
        <v>3037.41</v>
      </c>
      <c r="G53" s="100">
        <v>2645.81</v>
      </c>
      <c r="H53" s="100">
        <v>2788.89</v>
      </c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</row>
    <row r="54" spans="2:20" ht="20.25" x14ac:dyDescent="0.3">
      <c r="B54" s="73">
        <v>82</v>
      </c>
      <c r="C54" s="91">
        <v>2832.12</v>
      </c>
      <c r="D54" s="99">
        <v>2973.79</v>
      </c>
      <c r="E54" s="100">
        <v>3115.33</v>
      </c>
      <c r="F54" s="100">
        <v>3271.17</v>
      </c>
      <c r="G54" s="100">
        <v>2860.44</v>
      </c>
      <c r="H54" s="100">
        <v>3003.53</v>
      </c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</row>
    <row r="55" spans="2:20" ht="20.25" x14ac:dyDescent="0.3">
      <c r="B55" s="73">
        <v>83</v>
      </c>
      <c r="C55" s="91">
        <v>2619.6099999999997</v>
      </c>
      <c r="D55" s="99">
        <v>2761.2799999999997</v>
      </c>
      <c r="E55" s="100">
        <v>2881.57</v>
      </c>
      <c r="F55" s="100">
        <v>3037.41</v>
      </c>
      <c r="G55" s="100">
        <v>2645.81</v>
      </c>
      <c r="H55" s="100">
        <v>2788.89</v>
      </c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</row>
    <row r="56" spans="2:20" ht="20.25" x14ac:dyDescent="0.3">
      <c r="B56" s="73">
        <v>84</v>
      </c>
      <c r="C56" s="91">
        <v>2832.12</v>
      </c>
      <c r="D56" s="99">
        <v>2973.79</v>
      </c>
      <c r="E56" s="100">
        <v>3115.33</v>
      </c>
      <c r="F56" s="100">
        <v>3271.17</v>
      </c>
      <c r="G56" s="100">
        <v>2860.44</v>
      </c>
      <c r="H56" s="100">
        <v>3003.53</v>
      </c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</row>
    <row r="57" spans="2:20" ht="20.25" x14ac:dyDescent="0.3">
      <c r="B57" s="73">
        <v>85</v>
      </c>
      <c r="C57" s="91">
        <v>3054.9399999999996</v>
      </c>
      <c r="D57" s="99">
        <v>3196.6099999999997</v>
      </c>
      <c r="E57" s="100">
        <v>3360.43</v>
      </c>
      <c r="F57" s="100">
        <v>3516.27</v>
      </c>
      <c r="G57" s="100">
        <v>3085.49</v>
      </c>
      <c r="H57" s="100">
        <v>3228.58</v>
      </c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</row>
    <row r="58" spans="2:20" ht="20.25" x14ac:dyDescent="0.3">
      <c r="B58" s="73">
        <v>86</v>
      </c>
      <c r="C58" s="91">
        <v>2832.12</v>
      </c>
      <c r="D58" s="99">
        <v>2973.79</v>
      </c>
      <c r="E58" s="100">
        <v>3115.33</v>
      </c>
      <c r="F58" s="100">
        <v>3271.17</v>
      </c>
      <c r="G58" s="100">
        <v>2860.44</v>
      </c>
      <c r="H58" s="100">
        <v>3003.53</v>
      </c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</row>
    <row r="59" spans="2:20" ht="15" customHeight="1" x14ac:dyDescent="0.3">
      <c r="B59" s="73">
        <v>87</v>
      </c>
      <c r="C59" s="91">
        <v>2619.6099999999997</v>
      </c>
      <c r="D59" s="99">
        <v>2761.2799999999997</v>
      </c>
      <c r="E59" s="100">
        <v>2881.57</v>
      </c>
      <c r="F59" s="100">
        <v>3037.41</v>
      </c>
      <c r="G59" s="100">
        <v>2645.81</v>
      </c>
      <c r="H59" s="100">
        <v>2788.89</v>
      </c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</row>
    <row r="60" spans="2:20" ht="20.25" x14ac:dyDescent="0.3">
      <c r="B60" s="73">
        <v>88</v>
      </c>
      <c r="C60" s="91">
        <v>2832.12</v>
      </c>
      <c r="D60" s="99">
        <v>2973.79</v>
      </c>
      <c r="E60" s="100">
        <v>3115.33</v>
      </c>
      <c r="F60" s="100">
        <v>3271.17</v>
      </c>
      <c r="G60" s="100">
        <v>2860.44</v>
      </c>
      <c r="H60" s="100">
        <v>3003.53</v>
      </c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</row>
    <row r="61" spans="2:20" ht="20.25" x14ac:dyDescent="0.3">
      <c r="B61" s="73">
        <v>89</v>
      </c>
      <c r="C61" s="91">
        <v>2619.6099999999997</v>
      </c>
      <c r="D61" s="99">
        <v>2761.2799999999997</v>
      </c>
      <c r="E61" s="100">
        <v>2881.57</v>
      </c>
      <c r="F61" s="100">
        <v>3037.41</v>
      </c>
      <c r="G61" s="100">
        <v>2645.81</v>
      </c>
      <c r="H61" s="100">
        <v>2788.89</v>
      </c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</row>
    <row r="62" spans="2:20" ht="20.25" x14ac:dyDescent="0.3">
      <c r="B62" s="73">
        <v>90</v>
      </c>
      <c r="C62" s="91">
        <v>2832.12</v>
      </c>
      <c r="D62" s="99">
        <v>2973.79</v>
      </c>
      <c r="E62" s="100">
        <v>3115.33</v>
      </c>
      <c r="F62" s="100">
        <v>3271.17</v>
      </c>
      <c r="G62" s="100">
        <v>2860.44</v>
      </c>
      <c r="H62" s="100">
        <v>3003.53</v>
      </c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</row>
    <row r="63" spans="2:20" ht="20.25" x14ac:dyDescent="0.3">
      <c r="B63" s="73">
        <v>91</v>
      </c>
      <c r="C63" s="91">
        <v>2619.6099999999997</v>
      </c>
      <c r="D63" s="99">
        <v>2761.2799999999997</v>
      </c>
      <c r="E63" s="100">
        <v>2881.57</v>
      </c>
      <c r="F63" s="100">
        <v>3037.41</v>
      </c>
      <c r="G63" s="100">
        <v>2645.81</v>
      </c>
      <c r="H63" s="100">
        <v>2788.89</v>
      </c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</row>
    <row r="64" spans="2:20" ht="20.25" x14ac:dyDescent="0.3">
      <c r="B64" s="73">
        <v>92</v>
      </c>
      <c r="C64" s="91">
        <v>2832.12</v>
      </c>
      <c r="D64" s="99">
        <v>2973.79</v>
      </c>
      <c r="E64" s="100">
        <v>3115.33</v>
      </c>
      <c r="F64" s="100">
        <v>3271.17</v>
      </c>
      <c r="G64" s="100">
        <v>2860.44</v>
      </c>
      <c r="H64" s="100">
        <v>3003.53</v>
      </c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</row>
    <row r="65" spans="2:20" ht="20.25" x14ac:dyDescent="0.3">
      <c r="B65" s="73">
        <v>93</v>
      </c>
      <c r="C65" s="91">
        <v>2619.6099999999997</v>
      </c>
      <c r="D65" s="99">
        <v>2761.2799999999997</v>
      </c>
      <c r="E65" s="100">
        <v>2881.57</v>
      </c>
      <c r="F65" s="100">
        <v>3037.41</v>
      </c>
      <c r="G65" s="100">
        <v>2645.81</v>
      </c>
      <c r="H65" s="100">
        <v>2788.89</v>
      </c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</row>
    <row r="66" spans="2:20" ht="22.5" customHeight="1" x14ac:dyDescent="0.3">
      <c r="B66" s="73">
        <v>94</v>
      </c>
      <c r="C66" s="91">
        <v>2832.12</v>
      </c>
      <c r="D66" s="99">
        <v>2973.79</v>
      </c>
      <c r="E66" s="100">
        <v>3115.33</v>
      </c>
      <c r="F66" s="100">
        <v>3271.17</v>
      </c>
      <c r="G66" s="100">
        <v>2860.44</v>
      </c>
      <c r="H66" s="100">
        <v>3003.53</v>
      </c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</row>
    <row r="67" spans="2:20" ht="20.25" x14ac:dyDescent="0.3">
      <c r="B67" s="73">
        <v>95</v>
      </c>
      <c r="C67" s="91">
        <v>3054.9399999999996</v>
      </c>
      <c r="D67" s="99">
        <v>3196.6099999999997</v>
      </c>
      <c r="E67" s="100">
        <v>3360.43</v>
      </c>
      <c r="F67" s="100">
        <v>3516.27</v>
      </c>
      <c r="G67" s="100">
        <v>3085.49</v>
      </c>
      <c r="H67" s="100">
        <v>3228.58</v>
      </c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</row>
    <row r="68" spans="2:20" ht="20.25" x14ac:dyDescent="0.3">
      <c r="B68" s="73">
        <v>96</v>
      </c>
      <c r="C68" s="91">
        <v>2832.12</v>
      </c>
      <c r="D68" s="99">
        <v>2973.79</v>
      </c>
      <c r="E68" s="100">
        <v>3115.33</v>
      </c>
      <c r="F68" s="100">
        <v>3271.17</v>
      </c>
      <c r="G68" s="100">
        <v>2860.44</v>
      </c>
      <c r="H68" s="100">
        <v>3003.53</v>
      </c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</row>
    <row r="69" spans="2:20" ht="20.25" x14ac:dyDescent="0.3">
      <c r="B69" s="73">
        <v>97</v>
      </c>
      <c r="C69" s="91">
        <v>2619.6099999999997</v>
      </c>
      <c r="D69" s="99">
        <v>2761.2799999999997</v>
      </c>
      <c r="E69" s="100">
        <v>2881.57</v>
      </c>
      <c r="F69" s="100">
        <v>3037.41</v>
      </c>
      <c r="G69" s="100">
        <v>2645.81</v>
      </c>
      <c r="H69" s="100">
        <v>2788.89</v>
      </c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</row>
    <row r="70" spans="2:20" ht="20.25" x14ac:dyDescent="0.3">
      <c r="B70" s="73">
        <v>98</v>
      </c>
      <c r="C70" s="91">
        <v>2832.12</v>
      </c>
      <c r="D70" s="99">
        <v>2973.79</v>
      </c>
      <c r="E70" s="100">
        <v>3115.33</v>
      </c>
      <c r="F70" s="100">
        <v>3271.17</v>
      </c>
      <c r="G70" s="100">
        <v>2860.44</v>
      </c>
      <c r="H70" s="100">
        <v>3003.53</v>
      </c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</row>
    <row r="71" spans="2:20" ht="20.25" x14ac:dyDescent="0.3">
      <c r="B71" s="73">
        <v>99</v>
      </c>
      <c r="C71" s="91">
        <v>2619.6099999999997</v>
      </c>
      <c r="D71" s="99">
        <v>2761.2799999999997</v>
      </c>
      <c r="E71" s="100">
        <v>2881.57</v>
      </c>
      <c r="F71" s="100">
        <v>3037.41</v>
      </c>
      <c r="G71" s="100">
        <v>2645.81</v>
      </c>
      <c r="H71" s="100">
        <v>2788.89</v>
      </c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</row>
    <row r="72" spans="2:20" x14ac:dyDescent="0.3"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</row>
    <row r="73" spans="2:20" ht="15" customHeight="1" x14ac:dyDescent="0.3"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</row>
    <row r="74" spans="2:20" x14ac:dyDescent="0.3"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</row>
    <row r="75" spans="2:20" x14ac:dyDescent="0.3"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</row>
    <row r="76" spans="2:20" x14ac:dyDescent="0.3">
      <c r="C76" s="92"/>
      <c r="D76" s="92"/>
    </row>
    <row r="77" spans="2:20" x14ac:dyDescent="0.3">
      <c r="C77" s="92"/>
      <c r="D77" s="92"/>
    </row>
    <row r="80" spans="2:20" ht="15" customHeight="1" x14ac:dyDescent="0.3"/>
  </sheetData>
  <mergeCells count="15">
    <mergeCell ref="B34:B35"/>
    <mergeCell ref="C34:D34"/>
    <mergeCell ref="E34:F34"/>
    <mergeCell ref="G34:H34"/>
    <mergeCell ref="AF1:AH1"/>
    <mergeCell ref="AE2:AJ2"/>
    <mergeCell ref="C3:Y5"/>
    <mergeCell ref="AE3:AJ3"/>
    <mergeCell ref="AE4:AJ4"/>
    <mergeCell ref="F6:T6"/>
    <mergeCell ref="I7:Q7"/>
    <mergeCell ref="B8:B10"/>
    <mergeCell ref="C8:AK8"/>
    <mergeCell ref="C9:AK9"/>
    <mergeCell ref="B27:B28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2" max="36" man="1"/>
  </rowBreaks>
  <colBreaks count="1" manualBreakCount="1">
    <brk id="18" max="7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3"/>
  <sheetViews>
    <sheetView view="pageBreakPreview" zoomScale="60" zoomScaleNormal="60" workbookViewId="0">
      <pane xSplit="2" ySplit="11" topLeftCell="AK49" activePane="bottomRight" state="frozen"/>
      <selection activeCell="C75" sqref="C75:D77"/>
      <selection pane="topRight" activeCell="C75" sqref="C75:D77"/>
      <selection pane="bottomLeft" activeCell="C75" sqref="C75:D77"/>
      <selection pane="bottomRight" activeCell="AU1" sqref="AU1"/>
    </sheetView>
  </sheetViews>
  <sheetFormatPr defaultRowHeight="18.75" x14ac:dyDescent="0.3"/>
  <cols>
    <col min="1" max="1" width="3.28515625" style="101" customWidth="1"/>
    <col min="2" max="2" width="75.5703125" style="101" customWidth="1"/>
    <col min="3" max="49" width="16.7109375" style="101" customWidth="1"/>
    <col min="50" max="50" width="14.42578125" style="101" bestFit="1" customWidth="1"/>
    <col min="51" max="51" width="12.42578125" style="101" customWidth="1"/>
    <col min="52" max="52" width="17.5703125" style="101" customWidth="1"/>
    <col min="53" max="16384" width="9.140625" style="101"/>
  </cols>
  <sheetData>
    <row r="1" spans="2:97" x14ac:dyDescent="0.3">
      <c r="AR1" s="261"/>
      <c r="AS1" s="261"/>
      <c r="AT1" s="261"/>
      <c r="AU1" s="101" t="s">
        <v>172</v>
      </c>
      <c r="AW1" s="102"/>
    </row>
    <row r="2" spans="2:97" x14ac:dyDescent="0.3"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AQ2" s="261"/>
      <c r="AR2" s="261"/>
      <c r="AS2" s="261"/>
      <c r="AT2" s="261"/>
      <c r="AU2" s="261"/>
      <c r="AV2" s="261"/>
      <c r="AW2" s="102"/>
    </row>
    <row r="3" spans="2:97" ht="18.75" customHeight="1" x14ac:dyDescent="0.3">
      <c r="C3" s="262" t="s">
        <v>164</v>
      </c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Q3" s="261" t="s">
        <v>29</v>
      </c>
      <c r="AR3" s="261"/>
      <c r="AS3" s="261"/>
      <c r="AT3" s="261"/>
      <c r="AU3" s="261"/>
      <c r="AV3" s="261"/>
    </row>
    <row r="4" spans="2:97" ht="18.75" customHeight="1" x14ac:dyDescent="0.3"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Q4" s="261" t="s">
        <v>114</v>
      </c>
      <c r="AR4" s="261"/>
      <c r="AS4" s="261"/>
      <c r="AT4" s="261"/>
      <c r="AU4" s="261"/>
      <c r="AV4" s="261"/>
    </row>
    <row r="5" spans="2:97" ht="18.75" customHeight="1" x14ac:dyDescent="0.3"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103"/>
      <c r="AA5" s="103"/>
      <c r="AB5" s="103"/>
      <c r="AC5" s="103"/>
      <c r="AD5" s="103"/>
      <c r="AE5" s="103"/>
      <c r="AF5" s="103"/>
      <c r="AG5" s="103"/>
      <c r="AH5" s="103"/>
      <c r="AI5" s="103"/>
    </row>
    <row r="6" spans="2:97" ht="22.5" x14ac:dyDescent="0.3">
      <c r="F6" s="256" t="s">
        <v>115</v>
      </c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Z6" s="103"/>
      <c r="AA6" s="103"/>
      <c r="AB6" s="103"/>
      <c r="AC6" s="103"/>
      <c r="AD6" s="103"/>
      <c r="AE6" s="103"/>
      <c r="AF6" s="103"/>
      <c r="AG6" s="103"/>
      <c r="AH6" s="103"/>
      <c r="AI6" s="103"/>
    </row>
    <row r="7" spans="2:97" ht="22.5" x14ac:dyDescent="0.3">
      <c r="I7" s="257"/>
      <c r="J7" s="257"/>
      <c r="K7" s="257"/>
      <c r="L7" s="257"/>
      <c r="M7" s="257"/>
      <c r="N7" s="257"/>
      <c r="O7" s="257"/>
      <c r="P7" s="257"/>
      <c r="Q7" s="257"/>
    </row>
    <row r="8" spans="2:97" ht="17.25" customHeight="1" x14ac:dyDescent="0.3"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8"/>
      <c r="AH8" s="258"/>
      <c r="AI8" s="258"/>
      <c r="AJ8" s="258"/>
      <c r="AK8" s="258"/>
      <c r="AL8" s="258"/>
      <c r="AM8" s="258"/>
      <c r="AN8" s="258"/>
      <c r="AO8" s="258"/>
      <c r="AP8" s="258"/>
      <c r="AQ8" s="258"/>
      <c r="AR8" s="258"/>
      <c r="AS8" s="258"/>
      <c r="AT8" s="258"/>
      <c r="AU8" s="258"/>
      <c r="AV8" s="258"/>
      <c r="AW8" s="258"/>
    </row>
    <row r="9" spans="2:97" ht="53.25" customHeight="1" x14ac:dyDescent="0.3">
      <c r="B9" s="259" t="s">
        <v>82</v>
      </c>
      <c r="C9" s="259" t="s">
        <v>83</v>
      </c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</row>
    <row r="10" spans="2:97" ht="16.5" customHeight="1" x14ac:dyDescent="0.3">
      <c r="B10" s="259"/>
      <c r="C10" s="260" t="s">
        <v>84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260"/>
      <c r="AG10" s="260"/>
      <c r="AH10" s="260"/>
      <c r="AI10" s="260"/>
      <c r="AJ10" s="260"/>
      <c r="AK10" s="260"/>
      <c r="AL10" s="260"/>
      <c r="AM10" s="260"/>
      <c r="AN10" s="260"/>
      <c r="AO10" s="260"/>
      <c r="AP10" s="260"/>
      <c r="AQ10" s="260"/>
      <c r="AR10" s="260"/>
      <c r="AS10" s="260"/>
      <c r="AT10" s="260"/>
      <c r="AU10" s="260"/>
      <c r="AV10" s="260"/>
      <c r="AW10" s="260"/>
    </row>
    <row r="11" spans="2:97" ht="58.5" customHeight="1" x14ac:dyDescent="0.3">
      <c r="B11" s="259"/>
      <c r="C11" s="104">
        <v>18</v>
      </c>
      <c r="D11" s="104">
        <v>19</v>
      </c>
      <c r="E11" s="104">
        <v>20</v>
      </c>
      <c r="F11" s="104">
        <v>21</v>
      </c>
      <c r="G11" s="104">
        <v>22</v>
      </c>
      <c r="H11" s="104">
        <v>23</v>
      </c>
      <c r="I11" s="104">
        <v>24</v>
      </c>
      <c r="J11" s="104">
        <v>25</v>
      </c>
      <c r="K11" s="104">
        <v>26</v>
      </c>
      <c r="L11" s="104">
        <v>27</v>
      </c>
      <c r="M11" s="104">
        <v>28</v>
      </c>
      <c r="N11" s="104">
        <v>29</v>
      </c>
      <c r="O11" s="104">
        <v>30</v>
      </c>
      <c r="P11" s="104">
        <v>31</v>
      </c>
      <c r="Q11" s="104">
        <v>32</v>
      </c>
      <c r="R11" s="104">
        <v>33</v>
      </c>
      <c r="S11" s="104">
        <v>34</v>
      </c>
      <c r="T11" s="104">
        <v>35</v>
      </c>
      <c r="U11" s="104">
        <v>36</v>
      </c>
      <c r="V11" s="104">
        <v>37</v>
      </c>
      <c r="W11" s="104">
        <v>38</v>
      </c>
      <c r="X11" s="104">
        <v>39</v>
      </c>
      <c r="Y11" s="104">
        <v>40</v>
      </c>
      <c r="Z11" s="104">
        <v>41</v>
      </c>
      <c r="AA11" s="104">
        <v>42</v>
      </c>
      <c r="AB11" s="104">
        <v>43</v>
      </c>
      <c r="AC11" s="104">
        <v>44</v>
      </c>
      <c r="AD11" s="104">
        <v>45</v>
      </c>
      <c r="AE11" s="104">
        <v>46</v>
      </c>
      <c r="AF11" s="104">
        <v>47</v>
      </c>
      <c r="AG11" s="104">
        <v>48</v>
      </c>
      <c r="AH11" s="104">
        <v>49</v>
      </c>
      <c r="AI11" s="104">
        <v>50</v>
      </c>
      <c r="AJ11" s="104">
        <v>51</v>
      </c>
      <c r="AK11" s="104">
        <v>52</v>
      </c>
      <c r="AL11" s="104">
        <v>53</v>
      </c>
      <c r="AM11" s="104">
        <v>54</v>
      </c>
      <c r="AN11" s="104">
        <v>55</v>
      </c>
      <c r="AO11" s="104">
        <v>56</v>
      </c>
      <c r="AP11" s="104">
        <v>57</v>
      </c>
      <c r="AQ11" s="104">
        <v>58</v>
      </c>
      <c r="AR11" s="104">
        <v>59</v>
      </c>
      <c r="AS11" s="104">
        <v>60</v>
      </c>
      <c r="AT11" s="104">
        <v>61</v>
      </c>
      <c r="AU11" s="104">
        <v>62</v>
      </c>
      <c r="AV11" s="104">
        <v>63</v>
      </c>
      <c r="AW11" s="104">
        <v>64</v>
      </c>
      <c r="AZ11" s="105"/>
    </row>
    <row r="12" spans="2:97" ht="36.75" customHeight="1" x14ac:dyDescent="0.3">
      <c r="B12" s="106" t="s">
        <v>85</v>
      </c>
      <c r="C12" s="107">
        <v>107.54</v>
      </c>
      <c r="D12" s="107">
        <v>107.54</v>
      </c>
      <c r="E12" s="107">
        <v>107.54</v>
      </c>
      <c r="F12" s="107">
        <v>107.54</v>
      </c>
      <c r="G12" s="107">
        <v>107.54</v>
      </c>
      <c r="H12" s="107">
        <v>107.54</v>
      </c>
      <c r="I12" s="107">
        <v>107.54</v>
      </c>
      <c r="J12" s="107">
        <v>107.54</v>
      </c>
      <c r="K12" s="107">
        <v>107.54</v>
      </c>
      <c r="L12" s="107">
        <v>107.54</v>
      </c>
      <c r="M12" s="107">
        <v>107.54</v>
      </c>
      <c r="N12" s="107">
        <v>107.54</v>
      </c>
      <c r="O12" s="107">
        <v>107.54</v>
      </c>
      <c r="P12" s="107">
        <v>107.54</v>
      </c>
      <c r="Q12" s="107">
        <v>107.54</v>
      </c>
      <c r="R12" s="107">
        <v>107.54</v>
      </c>
      <c r="S12" s="107">
        <v>107.54</v>
      </c>
      <c r="T12" s="107">
        <v>107.54</v>
      </c>
      <c r="U12" s="107">
        <v>107.54</v>
      </c>
      <c r="V12" s="107">
        <v>107.54</v>
      </c>
      <c r="W12" s="107">
        <v>107.54</v>
      </c>
      <c r="X12" s="107">
        <v>107.54</v>
      </c>
      <c r="Y12" s="107">
        <v>107.54</v>
      </c>
      <c r="Z12" s="107">
        <v>107.54</v>
      </c>
      <c r="AA12" s="107">
        <v>107.54</v>
      </c>
      <c r="AB12" s="107">
        <v>107.54</v>
      </c>
      <c r="AC12" s="107">
        <v>107.54</v>
      </c>
      <c r="AD12" s="107">
        <v>107.54</v>
      </c>
      <c r="AE12" s="107">
        <v>107.54</v>
      </c>
      <c r="AF12" s="107">
        <v>107.54</v>
      </c>
      <c r="AG12" s="107">
        <v>107.54</v>
      </c>
      <c r="AH12" s="107">
        <v>107.54</v>
      </c>
      <c r="AI12" s="107">
        <v>107.54</v>
      </c>
      <c r="AJ12" s="107">
        <v>107.54</v>
      </c>
      <c r="AK12" s="107">
        <v>107.54</v>
      </c>
      <c r="AL12" s="107">
        <v>107.54</v>
      </c>
      <c r="AM12" s="107">
        <v>107.54</v>
      </c>
      <c r="AN12" s="107">
        <v>107.54</v>
      </c>
      <c r="AO12" s="107">
        <v>107.54</v>
      </c>
      <c r="AP12" s="107">
        <v>107.54</v>
      </c>
      <c r="AQ12" s="107">
        <v>107.54</v>
      </c>
      <c r="AR12" s="107">
        <v>107.54</v>
      </c>
      <c r="AS12" s="107">
        <v>107.54</v>
      </c>
      <c r="AT12" s="107">
        <v>107.54</v>
      </c>
      <c r="AU12" s="107">
        <v>107.54</v>
      </c>
      <c r="AV12" s="107">
        <v>107.54</v>
      </c>
      <c r="AW12" s="107">
        <v>107.54</v>
      </c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</row>
    <row r="13" spans="2:97" ht="51" customHeight="1" x14ac:dyDescent="0.3">
      <c r="B13" s="109" t="s">
        <v>86</v>
      </c>
      <c r="C13" s="107">
        <v>107.54</v>
      </c>
      <c r="D13" s="107">
        <v>107.54</v>
      </c>
      <c r="E13" s="107">
        <v>107.54</v>
      </c>
      <c r="F13" s="107">
        <v>107.54</v>
      </c>
      <c r="G13" s="107">
        <v>107.54</v>
      </c>
      <c r="H13" s="107">
        <v>107.54</v>
      </c>
      <c r="I13" s="107">
        <v>107.54</v>
      </c>
      <c r="J13" s="107">
        <v>107.54</v>
      </c>
      <c r="K13" s="107">
        <v>107.54</v>
      </c>
      <c r="L13" s="107">
        <v>107.54</v>
      </c>
      <c r="M13" s="107">
        <v>107.54</v>
      </c>
      <c r="N13" s="107">
        <v>107.54</v>
      </c>
      <c r="O13" s="107">
        <v>107.54</v>
      </c>
      <c r="P13" s="107">
        <v>107.54</v>
      </c>
      <c r="Q13" s="107">
        <v>107.54</v>
      </c>
      <c r="R13" s="107">
        <v>107.54</v>
      </c>
      <c r="S13" s="107">
        <v>107.54</v>
      </c>
      <c r="T13" s="107">
        <v>107.54</v>
      </c>
      <c r="U13" s="107">
        <v>107.54</v>
      </c>
      <c r="V13" s="107">
        <v>107.54</v>
      </c>
      <c r="W13" s="107">
        <v>107.54</v>
      </c>
      <c r="X13" s="107">
        <v>107.54</v>
      </c>
      <c r="Y13" s="107">
        <v>107.54</v>
      </c>
      <c r="Z13" s="107">
        <v>107.54</v>
      </c>
      <c r="AA13" s="107">
        <v>107.54</v>
      </c>
      <c r="AB13" s="107">
        <v>107.54</v>
      </c>
      <c r="AC13" s="107">
        <v>107.54</v>
      </c>
      <c r="AD13" s="107">
        <v>107.54</v>
      </c>
      <c r="AE13" s="107">
        <v>107.54</v>
      </c>
      <c r="AF13" s="107">
        <v>107.54</v>
      </c>
      <c r="AG13" s="107">
        <v>107.54</v>
      </c>
      <c r="AH13" s="107">
        <v>107.54</v>
      </c>
      <c r="AI13" s="107">
        <v>107.54</v>
      </c>
      <c r="AJ13" s="107">
        <v>107.54</v>
      </c>
      <c r="AK13" s="107">
        <v>107.54</v>
      </c>
      <c r="AL13" s="107">
        <v>107.54</v>
      </c>
      <c r="AM13" s="107">
        <v>107.54</v>
      </c>
      <c r="AN13" s="107">
        <v>107.54</v>
      </c>
      <c r="AO13" s="107">
        <v>107.54</v>
      </c>
      <c r="AP13" s="107">
        <v>107.54</v>
      </c>
      <c r="AQ13" s="107">
        <v>107.54</v>
      </c>
      <c r="AR13" s="107">
        <v>107.54</v>
      </c>
      <c r="AS13" s="107">
        <v>107.54</v>
      </c>
      <c r="AT13" s="107">
        <v>107.54</v>
      </c>
      <c r="AU13" s="107">
        <v>107.54</v>
      </c>
      <c r="AV13" s="107">
        <v>107.54</v>
      </c>
      <c r="AW13" s="107">
        <v>107.54</v>
      </c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</row>
    <row r="14" spans="2:97" ht="36.75" customHeight="1" x14ac:dyDescent="0.3">
      <c r="B14" s="106" t="s">
        <v>87</v>
      </c>
      <c r="C14" s="107">
        <v>133.32</v>
      </c>
      <c r="D14" s="107">
        <v>133.32</v>
      </c>
      <c r="E14" s="107">
        <v>133.32</v>
      </c>
      <c r="F14" s="107">
        <v>133.32</v>
      </c>
      <c r="G14" s="107">
        <v>133.32</v>
      </c>
      <c r="H14" s="107">
        <v>133.32</v>
      </c>
      <c r="I14" s="107">
        <v>133.32</v>
      </c>
      <c r="J14" s="107">
        <v>133.32</v>
      </c>
      <c r="K14" s="107">
        <v>133.32</v>
      </c>
      <c r="L14" s="107">
        <v>133.32</v>
      </c>
      <c r="M14" s="107">
        <v>133.32</v>
      </c>
      <c r="N14" s="107">
        <v>133.32</v>
      </c>
      <c r="O14" s="107">
        <v>133.32</v>
      </c>
      <c r="P14" s="107">
        <v>133.32</v>
      </c>
      <c r="Q14" s="107">
        <v>133.32</v>
      </c>
      <c r="R14" s="107">
        <v>133.32</v>
      </c>
      <c r="S14" s="107">
        <v>133.32</v>
      </c>
      <c r="T14" s="107">
        <v>133.32</v>
      </c>
      <c r="U14" s="107">
        <v>133.32</v>
      </c>
      <c r="V14" s="107">
        <v>133.32</v>
      </c>
      <c r="W14" s="107">
        <v>133.32</v>
      </c>
      <c r="X14" s="107">
        <v>133.32</v>
      </c>
      <c r="Y14" s="107">
        <v>133.32</v>
      </c>
      <c r="Z14" s="107">
        <v>133.32</v>
      </c>
      <c r="AA14" s="107">
        <v>133.32</v>
      </c>
      <c r="AB14" s="107">
        <v>133.32</v>
      </c>
      <c r="AC14" s="107">
        <v>133.32</v>
      </c>
      <c r="AD14" s="107">
        <v>133.32</v>
      </c>
      <c r="AE14" s="107">
        <v>133.32</v>
      </c>
      <c r="AF14" s="107">
        <v>133.32</v>
      </c>
      <c r="AG14" s="107">
        <v>133.32</v>
      </c>
      <c r="AH14" s="107">
        <v>133.32</v>
      </c>
      <c r="AI14" s="107">
        <v>133.32</v>
      </c>
      <c r="AJ14" s="107">
        <v>133.32</v>
      </c>
      <c r="AK14" s="107">
        <v>133.32</v>
      </c>
      <c r="AL14" s="107">
        <v>133.32</v>
      </c>
      <c r="AM14" s="107">
        <v>133.32</v>
      </c>
      <c r="AN14" s="107">
        <v>133.32</v>
      </c>
      <c r="AO14" s="107">
        <v>133.32</v>
      </c>
      <c r="AP14" s="107">
        <v>133.32</v>
      </c>
      <c r="AQ14" s="107">
        <v>133.32</v>
      </c>
      <c r="AR14" s="107">
        <v>133.32</v>
      </c>
      <c r="AS14" s="107">
        <v>133.32</v>
      </c>
      <c r="AT14" s="107">
        <v>133.32</v>
      </c>
      <c r="AU14" s="107">
        <v>133.32</v>
      </c>
      <c r="AV14" s="107">
        <v>133.32</v>
      </c>
      <c r="AW14" s="107">
        <v>133.32</v>
      </c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</row>
    <row r="15" spans="2:97" ht="36.75" customHeight="1" x14ac:dyDescent="0.3">
      <c r="B15" s="106" t="s">
        <v>88</v>
      </c>
      <c r="C15" s="107">
        <v>254.03</v>
      </c>
      <c r="D15" s="107">
        <v>254.03</v>
      </c>
      <c r="E15" s="107">
        <v>254.03</v>
      </c>
      <c r="F15" s="107">
        <v>254.03</v>
      </c>
      <c r="G15" s="107">
        <v>254.03</v>
      </c>
      <c r="H15" s="107">
        <v>254.03</v>
      </c>
      <c r="I15" s="107">
        <v>254.03</v>
      </c>
      <c r="J15" s="107">
        <v>254.03</v>
      </c>
      <c r="K15" s="107">
        <v>254.03</v>
      </c>
      <c r="L15" s="107">
        <v>254.03</v>
      </c>
      <c r="M15" s="107">
        <v>254.03</v>
      </c>
      <c r="N15" s="107">
        <v>254.03</v>
      </c>
      <c r="O15" s="107">
        <v>254.03</v>
      </c>
      <c r="P15" s="107">
        <v>254.03</v>
      </c>
      <c r="Q15" s="107">
        <v>254.03</v>
      </c>
      <c r="R15" s="107">
        <v>254.03</v>
      </c>
      <c r="S15" s="107">
        <v>254.03</v>
      </c>
      <c r="T15" s="107">
        <v>254.03</v>
      </c>
      <c r="U15" s="107">
        <v>254.03</v>
      </c>
      <c r="V15" s="107">
        <v>254.03</v>
      </c>
      <c r="W15" s="107">
        <v>254.03</v>
      </c>
      <c r="X15" s="107">
        <v>254.03</v>
      </c>
      <c r="Y15" s="107">
        <v>254.03</v>
      </c>
      <c r="Z15" s="107">
        <v>254.03</v>
      </c>
      <c r="AA15" s="107">
        <v>254.03</v>
      </c>
      <c r="AB15" s="107">
        <v>254.03</v>
      </c>
      <c r="AC15" s="107">
        <v>254.03</v>
      </c>
      <c r="AD15" s="107">
        <v>254.03</v>
      </c>
      <c r="AE15" s="107">
        <v>254.03</v>
      </c>
      <c r="AF15" s="107">
        <v>254.03</v>
      </c>
      <c r="AG15" s="107">
        <v>254.03</v>
      </c>
      <c r="AH15" s="107">
        <v>254.03</v>
      </c>
      <c r="AI15" s="107">
        <v>254.03</v>
      </c>
      <c r="AJ15" s="107">
        <v>254.03</v>
      </c>
      <c r="AK15" s="107">
        <v>254.03</v>
      </c>
      <c r="AL15" s="107">
        <v>254.03</v>
      </c>
      <c r="AM15" s="107">
        <v>254.03</v>
      </c>
      <c r="AN15" s="107">
        <v>254.03</v>
      </c>
      <c r="AO15" s="107">
        <v>254.03</v>
      </c>
      <c r="AP15" s="107">
        <v>254.03</v>
      </c>
      <c r="AQ15" s="107">
        <v>254.03</v>
      </c>
      <c r="AR15" s="107">
        <v>254.03</v>
      </c>
      <c r="AS15" s="107">
        <v>254.03</v>
      </c>
      <c r="AT15" s="107">
        <v>254.03</v>
      </c>
      <c r="AU15" s="107">
        <v>254.03</v>
      </c>
      <c r="AV15" s="107">
        <v>254.03</v>
      </c>
      <c r="AW15" s="107">
        <v>254.03</v>
      </c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</row>
    <row r="16" spans="2:97" ht="36.75" customHeight="1" x14ac:dyDescent="0.3">
      <c r="B16" s="106" t="s">
        <v>89</v>
      </c>
      <c r="C16" s="107">
        <v>254.03</v>
      </c>
      <c r="D16" s="107">
        <v>254.03</v>
      </c>
      <c r="E16" s="107">
        <v>254.03</v>
      </c>
      <c r="F16" s="107">
        <v>254.03</v>
      </c>
      <c r="G16" s="107">
        <v>254.03</v>
      </c>
      <c r="H16" s="107">
        <v>254.03</v>
      </c>
      <c r="I16" s="107">
        <v>254.03</v>
      </c>
      <c r="J16" s="107">
        <v>254.03</v>
      </c>
      <c r="K16" s="107">
        <v>254.03</v>
      </c>
      <c r="L16" s="107">
        <v>254.03</v>
      </c>
      <c r="M16" s="107">
        <v>254.03</v>
      </c>
      <c r="N16" s="107">
        <v>254.03</v>
      </c>
      <c r="O16" s="107">
        <v>254.03</v>
      </c>
      <c r="P16" s="107">
        <v>254.03</v>
      </c>
      <c r="Q16" s="107">
        <v>254.03</v>
      </c>
      <c r="R16" s="107">
        <v>254.03</v>
      </c>
      <c r="S16" s="107">
        <v>254.03</v>
      </c>
      <c r="T16" s="107">
        <v>254.03</v>
      </c>
      <c r="U16" s="107">
        <v>254.03</v>
      </c>
      <c r="V16" s="107">
        <v>254.03</v>
      </c>
      <c r="W16" s="107">
        <v>254.03</v>
      </c>
      <c r="X16" s="107">
        <v>254.03</v>
      </c>
      <c r="Y16" s="107">
        <v>254.03</v>
      </c>
      <c r="Z16" s="107">
        <v>254.03</v>
      </c>
      <c r="AA16" s="107">
        <v>254.03</v>
      </c>
      <c r="AB16" s="107">
        <v>254.03</v>
      </c>
      <c r="AC16" s="107">
        <v>254.03</v>
      </c>
      <c r="AD16" s="107">
        <v>254.03</v>
      </c>
      <c r="AE16" s="107">
        <v>254.03</v>
      </c>
      <c r="AF16" s="107">
        <v>254.03</v>
      </c>
      <c r="AG16" s="107">
        <v>254.03</v>
      </c>
      <c r="AH16" s="107">
        <v>254.03</v>
      </c>
      <c r="AI16" s="107">
        <v>254.03</v>
      </c>
      <c r="AJ16" s="107">
        <v>254.03</v>
      </c>
      <c r="AK16" s="107">
        <v>254.03</v>
      </c>
      <c r="AL16" s="107">
        <v>254.03</v>
      </c>
      <c r="AM16" s="107">
        <v>254.03</v>
      </c>
      <c r="AN16" s="107">
        <v>254.03</v>
      </c>
      <c r="AO16" s="107">
        <v>254.03</v>
      </c>
      <c r="AP16" s="107">
        <v>254.03</v>
      </c>
      <c r="AQ16" s="107">
        <v>254.03</v>
      </c>
      <c r="AR16" s="107">
        <v>254.03</v>
      </c>
      <c r="AS16" s="107">
        <v>254.03</v>
      </c>
      <c r="AT16" s="107">
        <v>254.03</v>
      </c>
      <c r="AU16" s="107">
        <v>254.03</v>
      </c>
      <c r="AV16" s="107">
        <v>254.03</v>
      </c>
      <c r="AW16" s="107">
        <v>254.03</v>
      </c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</row>
    <row r="17" spans="1:97" ht="36.75" customHeight="1" x14ac:dyDescent="0.3">
      <c r="B17" s="106" t="s">
        <v>90</v>
      </c>
      <c r="C17" s="107">
        <v>175.01</v>
      </c>
      <c r="D17" s="107">
        <v>175.01</v>
      </c>
      <c r="E17" s="107">
        <v>175.01</v>
      </c>
      <c r="F17" s="107">
        <v>175.01</v>
      </c>
      <c r="G17" s="107">
        <v>175.01</v>
      </c>
      <c r="H17" s="107">
        <v>175.01</v>
      </c>
      <c r="I17" s="107">
        <v>175.01</v>
      </c>
      <c r="J17" s="107">
        <v>175.01</v>
      </c>
      <c r="K17" s="107">
        <v>175.01</v>
      </c>
      <c r="L17" s="107">
        <v>175.01</v>
      </c>
      <c r="M17" s="107">
        <v>175.01</v>
      </c>
      <c r="N17" s="107">
        <v>175.01</v>
      </c>
      <c r="O17" s="107">
        <v>175.01</v>
      </c>
      <c r="P17" s="107">
        <v>175.01</v>
      </c>
      <c r="Q17" s="107">
        <v>175.01</v>
      </c>
      <c r="R17" s="107">
        <v>175.01</v>
      </c>
      <c r="S17" s="107">
        <v>175.01</v>
      </c>
      <c r="T17" s="107">
        <v>175.01</v>
      </c>
      <c r="U17" s="107">
        <v>175.01</v>
      </c>
      <c r="V17" s="107">
        <v>175.01</v>
      </c>
      <c r="W17" s="107">
        <v>175.01</v>
      </c>
      <c r="X17" s="107">
        <v>175.01</v>
      </c>
      <c r="Y17" s="107">
        <v>0</v>
      </c>
      <c r="Z17" s="107">
        <v>0</v>
      </c>
      <c r="AA17" s="107">
        <v>0</v>
      </c>
      <c r="AB17" s="107">
        <v>0</v>
      </c>
      <c r="AC17" s="107">
        <v>0</v>
      </c>
      <c r="AD17" s="107">
        <v>0</v>
      </c>
      <c r="AE17" s="107">
        <v>0</v>
      </c>
      <c r="AF17" s="107">
        <v>0</v>
      </c>
      <c r="AG17" s="107">
        <v>0</v>
      </c>
      <c r="AH17" s="107">
        <v>0</v>
      </c>
      <c r="AI17" s="107">
        <v>0</v>
      </c>
      <c r="AJ17" s="107">
        <v>0</v>
      </c>
      <c r="AK17" s="107">
        <v>0</v>
      </c>
      <c r="AL17" s="107">
        <v>0</v>
      </c>
      <c r="AM17" s="107">
        <v>0</v>
      </c>
      <c r="AN17" s="107">
        <v>0</v>
      </c>
      <c r="AO17" s="107">
        <v>0</v>
      </c>
      <c r="AP17" s="107">
        <v>0</v>
      </c>
      <c r="AQ17" s="107">
        <v>0</v>
      </c>
      <c r="AR17" s="107">
        <v>0</v>
      </c>
      <c r="AS17" s="107">
        <v>0</v>
      </c>
      <c r="AT17" s="107">
        <v>0</v>
      </c>
      <c r="AU17" s="107">
        <v>0</v>
      </c>
      <c r="AV17" s="107">
        <v>0</v>
      </c>
      <c r="AW17" s="107">
        <v>0</v>
      </c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</row>
    <row r="18" spans="1:97" ht="36.75" customHeight="1" x14ac:dyDescent="0.3">
      <c r="B18" s="106" t="s">
        <v>91</v>
      </c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  <c r="P18" s="107">
        <v>0</v>
      </c>
      <c r="Q18" s="107">
        <v>0</v>
      </c>
      <c r="R18" s="107">
        <v>0</v>
      </c>
      <c r="S18" s="107">
        <v>0</v>
      </c>
      <c r="T18" s="107">
        <v>0</v>
      </c>
      <c r="U18" s="107">
        <v>0</v>
      </c>
      <c r="V18" s="107">
        <v>0</v>
      </c>
      <c r="W18" s="107">
        <v>0</v>
      </c>
      <c r="X18" s="107">
        <v>0</v>
      </c>
      <c r="Y18" s="107">
        <v>530.05999999999995</v>
      </c>
      <c r="Z18" s="107">
        <v>530.05999999999995</v>
      </c>
      <c r="AA18" s="107">
        <v>530.05999999999995</v>
      </c>
      <c r="AB18" s="107">
        <v>530.05999999999995</v>
      </c>
      <c r="AC18" s="107">
        <v>530.05999999999995</v>
      </c>
      <c r="AD18" s="107">
        <v>530.05999999999995</v>
      </c>
      <c r="AE18" s="107">
        <v>530.05999999999995</v>
      </c>
      <c r="AF18" s="107">
        <v>530.05999999999995</v>
      </c>
      <c r="AG18" s="107">
        <v>530.05999999999995</v>
      </c>
      <c r="AH18" s="107">
        <v>530.05999999999995</v>
      </c>
      <c r="AI18" s="107">
        <v>530.05999999999995</v>
      </c>
      <c r="AJ18" s="107">
        <v>530.05999999999995</v>
      </c>
      <c r="AK18" s="107">
        <v>530.05999999999995</v>
      </c>
      <c r="AL18" s="107">
        <v>530.05999999999995</v>
      </c>
      <c r="AM18" s="107">
        <v>530.05999999999995</v>
      </c>
      <c r="AN18" s="107">
        <v>530.05999999999995</v>
      </c>
      <c r="AO18" s="107">
        <v>530.05999999999995</v>
      </c>
      <c r="AP18" s="107">
        <v>530.05999999999995</v>
      </c>
      <c r="AQ18" s="107">
        <v>530.05999999999995</v>
      </c>
      <c r="AR18" s="107">
        <v>530.05999999999995</v>
      </c>
      <c r="AS18" s="107">
        <v>530.05999999999995</v>
      </c>
      <c r="AT18" s="107">
        <v>530.05999999999995</v>
      </c>
      <c r="AU18" s="107">
        <v>530.05999999999995</v>
      </c>
      <c r="AV18" s="107">
        <v>530.05999999999995</v>
      </c>
      <c r="AW18" s="107">
        <v>530.05999999999995</v>
      </c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C18" s="108"/>
      <c r="CD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  <c r="CS18" s="108"/>
    </row>
    <row r="19" spans="1:97" ht="36.75" customHeight="1" x14ac:dyDescent="0.3">
      <c r="B19" s="106" t="s">
        <v>92</v>
      </c>
      <c r="C19" s="107">
        <v>212.51</v>
      </c>
      <c r="D19" s="107">
        <v>0</v>
      </c>
      <c r="E19" s="107">
        <v>212.51</v>
      </c>
      <c r="F19" s="107">
        <v>0</v>
      </c>
      <c r="G19" s="107">
        <v>212.51</v>
      </c>
      <c r="H19" s="107">
        <v>0</v>
      </c>
      <c r="I19" s="107">
        <v>212.51</v>
      </c>
      <c r="J19" s="107">
        <v>0</v>
      </c>
      <c r="K19" s="107">
        <v>212.51</v>
      </c>
      <c r="L19" s="107">
        <v>0</v>
      </c>
      <c r="M19" s="107">
        <v>212.51</v>
      </c>
      <c r="N19" s="107">
        <v>0</v>
      </c>
      <c r="O19" s="107">
        <v>212.51</v>
      </c>
      <c r="P19" s="107">
        <v>0</v>
      </c>
      <c r="Q19" s="107">
        <v>212.51</v>
      </c>
      <c r="R19" s="107">
        <v>0</v>
      </c>
      <c r="S19" s="107">
        <v>212.51</v>
      </c>
      <c r="T19" s="107">
        <v>0</v>
      </c>
      <c r="U19" s="107">
        <v>212.51</v>
      </c>
      <c r="V19" s="107">
        <v>0</v>
      </c>
      <c r="W19" s="107">
        <v>212.51</v>
      </c>
      <c r="X19" s="107">
        <v>0</v>
      </c>
      <c r="Y19" s="107">
        <v>212.51</v>
      </c>
      <c r="Z19" s="107">
        <v>0</v>
      </c>
      <c r="AA19" s="107">
        <v>212.51</v>
      </c>
      <c r="AB19" s="107">
        <v>0</v>
      </c>
      <c r="AC19" s="107">
        <v>212.51</v>
      </c>
      <c r="AD19" s="107">
        <v>0</v>
      </c>
      <c r="AE19" s="107">
        <v>212.51</v>
      </c>
      <c r="AF19" s="107">
        <v>0</v>
      </c>
      <c r="AG19" s="107">
        <v>212.51</v>
      </c>
      <c r="AH19" s="107">
        <v>0</v>
      </c>
      <c r="AI19" s="107">
        <v>212.51</v>
      </c>
      <c r="AJ19" s="107">
        <v>0</v>
      </c>
      <c r="AK19" s="107">
        <v>212.51</v>
      </c>
      <c r="AL19" s="107">
        <v>0</v>
      </c>
      <c r="AM19" s="107">
        <v>212.51</v>
      </c>
      <c r="AN19" s="107">
        <v>0</v>
      </c>
      <c r="AO19" s="107">
        <v>212.51</v>
      </c>
      <c r="AP19" s="107">
        <v>0</v>
      </c>
      <c r="AQ19" s="107">
        <v>212.51</v>
      </c>
      <c r="AR19" s="107">
        <v>0</v>
      </c>
      <c r="AS19" s="107">
        <v>212.51</v>
      </c>
      <c r="AT19" s="107">
        <v>0</v>
      </c>
      <c r="AU19" s="107">
        <v>212.51</v>
      </c>
      <c r="AV19" s="107">
        <v>0</v>
      </c>
      <c r="AW19" s="107">
        <v>212.51</v>
      </c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</row>
    <row r="20" spans="1:97" ht="36.75" customHeight="1" x14ac:dyDescent="0.3">
      <c r="B20" s="106" t="s">
        <v>93</v>
      </c>
      <c r="C20" s="107">
        <v>0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>
        <v>0</v>
      </c>
      <c r="Q20" s="107">
        <v>0</v>
      </c>
      <c r="R20" s="107">
        <v>0</v>
      </c>
      <c r="S20" s="107">
        <v>0</v>
      </c>
      <c r="T20" s="107">
        <v>212.51</v>
      </c>
      <c r="U20" s="107">
        <v>212.51</v>
      </c>
      <c r="V20" s="107">
        <v>212.51</v>
      </c>
      <c r="W20" s="107">
        <v>212.51</v>
      </c>
      <c r="X20" s="107">
        <v>212.51</v>
      </c>
      <c r="Y20" s="107">
        <v>212.51</v>
      </c>
      <c r="Z20" s="107">
        <v>212.51</v>
      </c>
      <c r="AA20" s="107">
        <v>212.51</v>
      </c>
      <c r="AB20" s="107">
        <v>212.51</v>
      </c>
      <c r="AC20" s="107">
        <v>212.51</v>
      </c>
      <c r="AD20" s="107">
        <v>212.51</v>
      </c>
      <c r="AE20" s="107">
        <v>212.51</v>
      </c>
      <c r="AF20" s="107">
        <v>212.51</v>
      </c>
      <c r="AG20" s="107">
        <v>212.51</v>
      </c>
      <c r="AH20" s="107">
        <v>212.51</v>
      </c>
      <c r="AI20" s="107">
        <v>212.51</v>
      </c>
      <c r="AJ20" s="107">
        <v>212.51</v>
      </c>
      <c r="AK20" s="107">
        <v>212.51</v>
      </c>
      <c r="AL20" s="107">
        <v>212.51</v>
      </c>
      <c r="AM20" s="107">
        <v>212.51</v>
      </c>
      <c r="AN20" s="107">
        <v>212.51</v>
      </c>
      <c r="AO20" s="107">
        <v>212.51</v>
      </c>
      <c r="AP20" s="107">
        <v>212.51</v>
      </c>
      <c r="AQ20" s="107">
        <v>212.51</v>
      </c>
      <c r="AR20" s="107">
        <v>212.51</v>
      </c>
      <c r="AS20" s="107">
        <v>212.51</v>
      </c>
      <c r="AT20" s="107">
        <v>212.51</v>
      </c>
      <c r="AU20" s="107">
        <v>212.51</v>
      </c>
      <c r="AV20" s="107">
        <v>212.51</v>
      </c>
      <c r="AW20" s="107">
        <v>212.51</v>
      </c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</row>
    <row r="21" spans="1:97" ht="36.75" customHeight="1" x14ac:dyDescent="0.3">
      <c r="B21" s="106" t="s">
        <v>94</v>
      </c>
      <c r="C21" s="107">
        <v>0</v>
      </c>
      <c r="D21" s="107">
        <v>0</v>
      </c>
      <c r="E21" s="107">
        <v>0</v>
      </c>
      <c r="F21" s="107">
        <v>0</v>
      </c>
      <c r="G21" s="107">
        <v>0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  <c r="P21" s="107">
        <v>0</v>
      </c>
      <c r="Q21" s="107">
        <v>0</v>
      </c>
      <c r="R21" s="107">
        <v>0</v>
      </c>
      <c r="S21" s="107">
        <v>0</v>
      </c>
      <c r="T21" s="107">
        <v>0</v>
      </c>
      <c r="U21" s="107">
        <v>0</v>
      </c>
      <c r="V21" s="107">
        <v>0</v>
      </c>
      <c r="W21" s="107">
        <v>0</v>
      </c>
      <c r="X21" s="107">
        <v>0</v>
      </c>
      <c r="Y21" s="107">
        <v>343.88</v>
      </c>
      <c r="Z21" s="107">
        <v>343.88</v>
      </c>
      <c r="AA21" s="107">
        <v>343.88</v>
      </c>
      <c r="AB21" s="107">
        <v>343.88</v>
      </c>
      <c r="AC21" s="107">
        <v>343.88</v>
      </c>
      <c r="AD21" s="107">
        <v>343.88</v>
      </c>
      <c r="AE21" s="107">
        <v>343.88</v>
      </c>
      <c r="AF21" s="107">
        <v>343.88</v>
      </c>
      <c r="AG21" s="107">
        <v>343.88</v>
      </c>
      <c r="AH21" s="107">
        <v>343.88</v>
      </c>
      <c r="AI21" s="107">
        <v>343.88</v>
      </c>
      <c r="AJ21" s="107">
        <v>343.88</v>
      </c>
      <c r="AK21" s="107">
        <v>343.88</v>
      </c>
      <c r="AL21" s="107">
        <v>343.88</v>
      </c>
      <c r="AM21" s="107">
        <v>343.88</v>
      </c>
      <c r="AN21" s="107">
        <v>343.88</v>
      </c>
      <c r="AO21" s="107">
        <v>343.88</v>
      </c>
      <c r="AP21" s="107">
        <v>343.88</v>
      </c>
      <c r="AQ21" s="107">
        <v>343.88</v>
      </c>
      <c r="AR21" s="107">
        <v>343.88</v>
      </c>
      <c r="AS21" s="107">
        <v>343.88</v>
      </c>
      <c r="AT21" s="107">
        <v>343.88</v>
      </c>
      <c r="AU21" s="107">
        <v>343.88</v>
      </c>
      <c r="AV21" s="107">
        <v>343.88</v>
      </c>
      <c r="AW21" s="107">
        <v>343.88</v>
      </c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08"/>
      <c r="CO21" s="108"/>
      <c r="CP21" s="108"/>
      <c r="CQ21" s="108"/>
      <c r="CR21" s="108"/>
      <c r="CS21" s="108"/>
    </row>
    <row r="22" spans="1:97" ht="36.75" customHeight="1" x14ac:dyDescent="0.3">
      <c r="B22" s="106" t="s">
        <v>116</v>
      </c>
      <c r="C22" s="107">
        <v>1684.55</v>
      </c>
      <c r="D22" s="107">
        <v>1684.55</v>
      </c>
      <c r="E22" s="107">
        <v>1684.55</v>
      </c>
      <c r="F22" s="107">
        <v>1684.55</v>
      </c>
      <c r="G22" s="107">
        <v>1684.55</v>
      </c>
      <c r="H22" s="107">
        <v>1684.55</v>
      </c>
      <c r="I22" s="107">
        <v>1684.55</v>
      </c>
      <c r="J22" s="107">
        <v>1684.55</v>
      </c>
      <c r="K22" s="107">
        <v>1684.55</v>
      </c>
      <c r="L22" s="107">
        <v>1684.55</v>
      </c>
      <c r="M22" s="107">
        <v>1684.55</v>
      </c>
      <c r="N22" s="107">
        <v>1684.55</v>
      </c>
      <c r="O22" s="107">
        <v>1684.55</v>
      </c>
      <c r="P22" s="107">
        <v>1684.55</v>
      </c>
      <c r="Q22" s="107">
        <v>1684.55</v>
      </c>
      <c r="R22" s="107">
        <v>1684.55</v>
      </c>
      <c r="S22" s="107">
        <v>1684.55</v>
      </c>
      <c r="T22" s="107">
        <v>1684.55</v>
      </c>
      <c r="U22" s="107">
        <v>1684.55</v>
      </c>
      <c r="V22" s="107">
        <v>1684.55</v>
      </c>
      <c r="W22" s="107">
        <v>1684.55</v>
      </c>
      <c r="X22" s="107">
        <v>1684.55</v>
      </c>
      <c r="Y22" s="107">
        <v>0</v>
      </c>
      <c r="Z22" s="107">
        <v>0</v>
      </c>
      <c r="AA22" s="107">
        <v>0</v>
      </c>
      <c r="AB22" s="107">
        <v>0</v>
      </c>
      <c r="AC22" s="107">
        <v>0</v>
      </c>
      <c r="AD22" s="107">
        <v>0</v>
      </c>
      <c r="AE22" s="107">
        <v>0</v>
      </c>
      <c r="AF22" s="107">
        <v>0</v>
      </c>
      <c r="AG22" s="107">
        <v>0</v>
      </c>
      <c r="AH22" s="107">
        <v>0</v>
      </c>
      <c r="AI22" s="107">
        <v>0</v>
      </c>
      <c r="AJ22" s="107">
        <v>0</v>
      </c>
      <c r="AK22" s="107">
        <v>0</v>
      </c>
      <c r="AL22" s="107">
        <v>0</v>
      </c>
      <c r="AM22" s="107">
        <v>0</v>
      </c>
      <c r="AN22" s="107">
        <v>0</v>
      </c>
      <c r="AO22" s="107">
        <v>0</v>
      </c>
      <c r="AP22" s="107">
        <v>0</v>
      </c>
      <c r="AQ22" s="107">
        <v>0</v>
      </c>
      <c r="AR22" s="107">
        <v>0</v>
      </c>
      <c r="AS22" s="107">
        <v>0</v>
      </c>
      <c r="AT22" s="107">
        <v>0</v>
      </c>
      <c r="AU22" s="107">
        <v>0</v>
      </c>
      <c r="AV22" s="107">
        <v>0</v>
      </c>
      <c r="AW22" s="107">
        <v>0</v>
      </c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</row>
    <row r="23" spans="1:97" ht="204.75" customHeight="1" x14ac:dyDescent="0.3">
      <c r="B23" s="106" t="s">
        <v>95</v>
      </c>
      <c r="C23" s="107">
        <v>1206.76</v>
      </c>
      <c r="D23" s="107">
        <v>1206.76</v>
      </c>
      <c r="E23" s="107">
        <v>1206.76</v>
      </c>
      <c r="F23" s="107">
        <v>1206.76</v>
      </c>
      <c r="G23" s="107">
        <v>1206.76</v>
      </c>
      <c r="H23" s="107">
        <v>1206.76</v>
      </c>
      <c r="I23" s="107">
        <v>1206.76</v>
      </c>
      <c r="J23" s="107">
        <v>1206.76</v>
      </c>
      <c r="K23" s="107">
        <v>1206.76</v>
      </c>
      <c r="L23" s="107">
        <v>1206.76</v>
      </c>
      <c r="M23" s="107">
        <v>1206.76</v>
      </c>
      <c r="N23" s="107">
        <v>1206.76</v>
      </c>
      <c r="O23" s="107">
        <v>1206.76</v>
      </c>
      <c r="P23" s="107">
        <v>1206.76</v>
      </c>
      <c r="Q23" s="107">
        <v>1206.76</v>
      </c>
      <c r="R23" s="107">
        <v>1206.76</v>
      </c>
      <c r="S23" s="107">
        <v>1206.76</v>
      </c>
      <c r="T23" s="107">
        <v>1206.76</v>
      </c>
      <c r="U23" s="107">
        <v>1206.76</v>
      </c>
      <c r="V23" s="107">
        <v>1206.76</v>
      </c>
      <c r="W23" s="107">
        <v>1206.76</v>
      </c>
      <c r="X23" s="107">
        <v>1206.76</v>
      </c>
      <c r="Y23" s="107">
        <v>1206.76</v>
      </c>
      <c r="Z23" s="107">
        <v>1206.76</v>
      </c>
      <c r="AA23" s="107">
        <v>1206.76</v>
      </c>
      <c r="AB23" s="107">
        <v>1206.76</v>
      </c>
      <c r="AC23" s="107">
        <v>1206.76</v>
      </c>
      <c r="AD23" s="107">
        <v>1206.76</v>
      </c>
      <c r="AE23" s="107">
        <v>1206.76</v>
      </c>
      <c r="AF23" s="107">
        <v>1206.76</v>
      </c>
      <c r="AG23" s="107">
        <v>1206.76</v>
      </c>
      <c r="AH23" s="107">
        <v>1206.76</v>
      </c>
      <c r="AI23" s="107">
        <v>1206.76</v>
      </c>
      <c r="AJ23" s="107">
        <v>1206.76</v>
      </c>
      <c r="AK23" s="107">
        <v>1206.76</v>
      </c>
      <c r="AL23" s="107">
        <v>1206.76</v>
      </c>
      <c r="AM23" s="107">
        <v>1206.76</v>
      </c>
      <c r="AN23" s="107">
        <v>1206.76</v>
      </c>
      <c r="AO23" s="107">
        <v>1206.76</v>
      </c>
      <c r="AP23" s="107">
        <v>1206.76</v>
      </c>
      <c r="AQ23" s="107">
        <v>1206.76</v>
      </c>
      <c r="AR23" s="107">
        <v>1206.76</v>
      </c>
      <c r="AS23" s="107">
        <v>1206.76</v>
      </c>
      <c r="AT23" s="107">
        <v>1206.76</v>
      </c>
      <c r="AU23" s="107">
        <v>1206.76</v>
      </c>
      <c r="AV23" s="107">
        <v>1206.76</v>
      </c>
      <c r="AW23" s="107">
        <v>1206.76</v>
      </c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</row>
    <row r="24" spans="1:97" ht="73.5" customHeight="1" x14ac:dyDescent="0.3">
      <c r="B24" s="106" t="s">
        <v>96</v>
      </c>
      <c r="C24" s="107">
        <v>0</v>
      </c>
      <c r="D24" s="107">
        <v>0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  <c r="J24" s="107">
        <v>435.33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435.33</v>
      </c>
      <c r="U24" s="107">
        <v>0</v>
      </c>
      <c r="V24" s="107">
        <v>0</v>
      </c>
      <c r="W24" s="107">
        <v>0</v>
      </c>
      <c r="X24" s="107">
        <v>0</v>
      </c>
      <c r="Y24" s="107">
        <v>0</v>
      </c>
      <c r="Z24" s="107">
        <v>0</v>
      </c>
      <c r="AA24" s="107">
        <v>0</v>
      </c>
      <c r="AB24" s="107">
        <v>0</v>
      </c>
      <c r="AC24" s="107">
        <v>0</v>
      </c>
      <c r="AD24" s="107">
        <v>435.33</v>
      </c>
      <c r="AE24" s="107">
        <v>0</v>
      </c>
      <c r="AF24" s="107">
        <v>0</v>
      </c>
      <c r="AG24" s="107">
        <v>0</v>
      </c>
      <c r="AH24" s="107">
        <v>0</v>
      </c>
      <c r="AI24" s="107">
        <v>0</v>
      </c>
      <c r="AJ24" s="107">
        <v>0</v>
      </c>
      <c r="AK24" s="107">
        <v>0</v>
      </c>
      <c r="AL24" s="107">
        <v>0</v>
      </c>
      <c r="AM24" s="107">
        <v>0</v>
      </c>
      <c r="AN24" s="107">
        <v>435.33</v>
      </c>
      <c r="AO24" s="107">
        <v>0</v>
      </c>
      <c r="AP24" s="107">
        <v>0</v>
      </c>
      <c r="AQ24" s="107">
        <v>0</v>
      </c>
      <c r="AR24" s="107">
        <v>0</v>
      </c>
      <c r="AS24" s="107">
        <v>0</v>
      </c>
      <c r="AT24" s="107">
        <v>0</v>
      </c>
      <c r="AU24" s="107">
        <v>0</v>
      </c>
      <c r="AV24" s="107">
        <v>0</v>
      </c>
      <c r="AW24" s="107">
        <v>0</v>
      </c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</row>
    <row r="25" spans="1:97" ht="24" customHeight="1" x14ac:dyDescent="0.3">
      <c r="A25" s="110"/>
      <c r="B25" s="110" t="s">
        <v>97</v>
      </c>
      <c r="C25" s="111">
        <v>4135.2900000000009</v>
      </c>
      <c r="D25" s="111">
        <v>3922.78</v>
      </c>
      <c r="E25" s="111">
        <v>4135.2900000000009</v>
      </c>
      <c r="F25" s="111">
        <v>3922.78</v>
      </c>
      <c r="G25" s="111">
        <v>4135.2900000000009</v>
      </c>
      <c r="H25" s="111">
        <v>3922.78</v>
      </c>
      <c r="I25" s="111">
        <v>4135.2900000000009</v>
      </c>
      <c r="J25" s="111">
        <v>4358.1099999999997</v>
      </c>
      <c r="K25" s="111">
        <v>4135.2900000000009</v>
      </c>
      <c r="L25" s="111">
        <v>3922.78</v>
      </c>
      <c r="M25" s="111">
        <v>4135.2900000000009</v>
      </c>
      <c r="N25" s="111">
        <v>3922.78</v>
      </c>
      <c r="O25" s="111">
        <v>4135.2900000000009</v>
      </c>
      <c r="P25" s="111">
        <v>3922.78</v>
      </c>
      <c r="Q25" s="111">
        <v>4135.2900000000009</v>
      </c>
      <c r="R25" s="111">
        <v>3922.78</v>
      </c>
      <c r="S25" s="111">
        <v>4135.2900000000009</v>
      </c>
      <c r="T25" s="111">
        <v>4570.62</v>
      </c>
      <c r="U25" s="111">
        <v>4347.8</v>
      </c>
      <c r="V25" s="111">
        <v>4135.2900000000009</v>
      </c>
      <c r="W25" s="111">
        <v>4347.8</v>
      </c>
      <c r="X25" s="111">
        <v>4135.2900000000009</v>
      </c>
      <c r="Y25" s="111">
        <v>3362.1800000000003</v>
      </c>
      <c r="Z25" s="111">
        <v>3149.6700000000005</v>
      </c>
      <c r="AA25" s="111">
        <v>3362.1800000000003</v>
      </c>
      <c r="AB25" s="111">
        <v>3149.6700000000005</v>
      </c>
      <c r="AC25" s="111">
        <v>3362.1800000000003</v>
      </c>
      <c r="AD25" s="111">
        <v>3585</v>
      </c>
      <c r="AE25" s="111">
        <v>3362.1800000000003</v>
      </c>
      <c r="AF25" s="111">
        <v>3149.6700000000005</v>
      </c>
      <c r="AG25" s="111">
        <v>3362.1800000000003</v>
      </c>
      <c r="AH25" s="111">
        <v>3149.6700000000005</v>
      </c>
      <c r="AI25" s="111">
        <v>3362.1800000000003</v>
      </c>
      <c r="AJ25" s="111">
        <v>3149.6700000000005</v>
      </c>
      <c r="AK25" s="111">
        <v>3362.1800000000003</v>
      </c>
      <c r="AL25" s="111">
        <v>3149.6700000000005</v>
      </c>
      <c r="AM25" s="111">
        <v>3362.1800000000003</v>
      </c>
      <c r="AN25" s="111">
        <v>3585</v>
      </c>
      <c r="AO25" s="111">
        <v>3362.1800000000003</v>
      </c>
      <c r="AP25" s="111">
        <v>3149.6700000000005</v>
      </c>
      <c r="AQ25" s="111">
        <v>3362.1800000000003</v>
      </c>
      <c r="AR25" s="111">
        <v>3149.6700000000005</v>
      </c>
      <c r="AS25" s="111">
        <v>3362.1800000000003</v>
      </c>
      <c r="AT25" s="111">
        <v>3149.6700000000005</v>
      </c>
      <c r="AU25" s="111">
        <v>3362.1800000000003</v>
      </c>
      <c r="AV25" s="111">
        <v>3149.6700000000005</v>
      </c>
      <c r="AW25" s="111">
        <v>3362.1800000000003</v>
      </c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</row>
    <row r="26" spans="1:97" ht="36.75" customHeight="1" x14ac:dyDescent="0.3">
      <c r="B26" s="106" t="s">
        <v>99</v>
      </c>
      <c r="C26" s="107">
        <v>0</v>
      </c>
      <c r="D26" s="107">
        <v>0</v>
      </c>
      <c r="E26" s="107">
        <v>0</v>
      </c>
      <c r="F26" s="107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7">
        <v>0</v>
      </c>
      <c r="Y26" s="107">
        <v>0</v>
      </c>
      <c r="Z26" s="107">
        <v>0</v>
      </c>
      <c r="AA26" s="107">
        <v>0</v>
      </c>
      <c r="AB26" s="107">
        <v>0</v>
      </c>
      <c r="AC26" s="107">
        <v>0</v>
      </c>
      <c r="AD26" s="107">
        <v>0</v>
      </c>
      <c r="AE26" s="107">
        <v>0</v>
      </c>
      <c r="AF26" s="107">
        <v>0</v>
      </c>
      <c r="AG26" s="107">
        <v>0</v>
      </c>
      <c r="AH26" s="107">
        <v>0</v>
      </c>
      <c r="AI26" s="107">
        <v>0</v>
      </c>
      <c r="AJ26" s="107">
        <v>0</v>
      </c>
      <c r="AK26" s="107">
        <v>0</v>
      </c>
      <c r="AL26" s="107">
        <v>0</v>
      </c>
      <c r="AM26" s="107">
        <v>0</v>
      </c>
      <c r="AN26" s="107">
        <v>0</v>
      </c>
      <c r="AO26" s="107">
        <v>0</v>
      </c>
      <c r="AP26" s="107">
        <v>0</v>
      </c>
      <c r="AQ26" s="107">
        <v>0</v>
      </c>
      <c r="AR26" s="107">
        <v>0</v>
      </c>
      <c r="AS26" s="107">
        <v>0</v>
      </c>
      <c r="AT26" s="107">
        <v>0</v>
      </c>
      <c r="AU26" s="107">
        <v>0</v>
      </c>
      <c r="AV26" s="107">
        <v>0</v>
      </c>
      <c r="AW26" s="107">
        <v>0</v>
      </c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</row>
    <row r="27" spans="1:97" ht="36.75" customHeight="1" x14ac:dyDescent="0.3">
      <c r="B27" s="106" t="s">
        <v>98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7">
        <v>0</v>
      </c>
      <c r="Y27" s="107">
        <v>141.66999999999999</v>
      </c>
      <c r="Z27" s="107">
        <v>141.66999999999999</v>
      </c>
      <c r="AA27" s="107">
        <v>141.66999999999999</v>
      </c>
      <c r="AB27" s="107">
        <v>141.66999999999999</v>
      </c>
      <c r="AC27" s="107">
        <v>141.66999999999999</v>
      </c>
      <c r="AD27" s="107">
        <v>141.66999999999999</v>
      </c>
      <c r="AE27" s="107">
        <v>141.66999999999999</v>
      </c>
      <c r="AF27" s="107">
        <v>141.66999999999999</v>
      </c>
      <c r="AG27" s="107">
        <v>141.66999999999999</v>
      </c>
      <c r="AH27" s="107">
        <v>141.66999999999999</v>
      </c>
      <c r="AI27" s="107">
        <v>141.66999999999999</v>
      </c>
      <c r="AJ27" s="107">
        <v>141.66999999999999</v>
      </c>
      <c r="AK27" s="107">
        <v>141.66999999999999</v>
      </c>
      <c r="AL27" s="107">
        <v>141.66999999999999</v>
      </c>
      <c r="AM27" s="107">
        <v>141.66999999999999</v>
      </c>
      <c r="AN27" s="107">
        <v>141.66999999999999</v>
      </c>
      <c r="AO27" s="107">
        <v>141.66999999999999</v>
      </c>
      <c r="AP27" s="107">
        <v>141.66999999999999</v>
      </c>
      <c r="AQ27" s="107">
        <v>141.66999999999999</v>
      </c>
      <c r="AR27" s="107">
        <v>141.66999999999999</v>
      </c>
      <c r="AS27" s="107">
        <v>141.66999999999999</v>
      </c>
      <c r="AT27" s="107">
        <v>141.66999999999999</v>
      </c>
      <c r="AU27" s="107">
        <v>141.66999999999999</v>
      </c>
      <c r="AV27" s="107">
        <v>141.66999999999999</v>
      </c>
      <c r="AW27" s="107">
        <v>141.66999999999999</v>
      </c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</row>
    <row r="28" spans="1:97" ht="36.75" customHeight="1" x14ac:dyDescent="0.3">
      <c r="B28" s="106" t="s">
        <v>100</v>
      </c>
      <c r="C28" s="107">
        <v>0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7">
        <v>0</v>
      </c>
      <c r="Y28" s="107">
        <v>150.72</v>
      </c>
      <c r="Z28" s="107">
        <v>0</v>
      </c>
      <c r="AA28" s="107">
        <v>150.72</v>
      </c>
      <c r="AB28" s="107">
        <v>0</v>
      </c>
      <c r="AC28" s="107">
        <v>150.72</v>
      </c>
      <c r="AD28" s="107">
        <v>0</v>
      </c>
      <c r="AE28" s="107">
        <v>150.72</v>
      </c>
      <c r="AF28" s="107">
        <v>0</v>
      </c>
      <c r="AG28" s="107">
        <v>150.72</v>
      </c>
      <c r="AH28" s="107">
        <v>0</v>
      </c>
      <c r="AI28" s="107">
        <v>150.72</v>
      </c>
      <c r="AJ28" s="107">
        <v>0</v>
      </c>
      <c r="AK28" s="107">
        <v>150.72</v>
      </c>
      <c r="AL28" s="107">
        <v>0</v>
      </c>
      <c r="AM28" s="107">
        <v>150.72</v>
      </c>
      <c r="AN28" s="107">
        <v>0</v>
      </c>
      <c r="AO28" s="107">
        <v>150.72</v>
      </c>
      <c r="AP28" s="107">
        <v>0</v>
      </c>
      <c r="AQ28" s="107">
        <v>150.72</v>
      </c>
      <c r="AR28" s="107">
        <v>0</v>
      </c>
      <c r="AS28" s="107">
        <v>150.72</v>
      </c>
      <c r="AT28" s="107">
        <v>0</v>
      </c>
      <c r="AU28" s="107">
        <v>150.72</v>
      </c>
      <c r="AV28" s="107">
        <v>0</v>
      </c>
      <c r="AW28" s="107">
        <v>150.72</v>
      </c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</row>
    <row r="29" spans="1:97" ht="36.75" customHeight="1" x14ac:dyDescent="0.3">
      <c r="B29" s="106" t="s">
        <v>117</v>
      </c>
      <c r="C29" s="107">
        <v>0</v>
      </c>
      <c r="D29" s="107">
        <v>0</v>
      </c>
      <c r="E29" s="107">
        <v>0</v>
      </c>
      <c r="F29" s="107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7">
        <v>0</v>
      </c>
      <c r="Y29" s="107">
        <v>427.58</v>
      </c>
      <c r="Z29" s="107">
        <v>0</v>
      </c>
      <c r="AA29" s="107">
        <v>427.58</v>
      </c>
      <c r="AB29" s="107">
        <v>0</v>
      </c>
      <c r="AC29" s="107">
        <v>427.58</v>
      </c>
      <c r="AD29" s="107">
        <v>0</v>
      </c>
      <c r="AE29" s="107">
        <v>427.58</v>
      </c>
      <c r="AF29" s="107">
        <v>0</v>
      </c>
      <c r="AG29" s="107">
        <v>427.58</v>
      </c>
      <c r="AH29" s="107">
        <v>0</v>
      </c>
      <c r="AI29" s="107">
        <v>427.58</v>
      </c>
      <c r="AJ29" s="107">
        <v>0</v>
      </c>
      <c r="AK29" s="107">
        <v>427.58</v>
      </c>
      <c r="AL29" s="107">
        <v>0</v>
      </c>
      <c r="AM29" s="107">
        <v>427.58</v>
      </c>
      <c r="AN29" s="107">
        <v>0</v>
      </c>
      <c r="AO29" s="107">
        <v>427.58</v>
      </c>
      <c r="AP29" s="107">
        <v>0</v>
      </c>
      <c r="AQ29" s="107">
        <v>427.58</v>
      </c>
      <c r="AR29" s="107">
        <v>0</v>
      </c>
      <c r="AS29" s="107">
        <v>427.58</v>
      </c>
      <c r="AT29" s="107">
        <v>0</v>
      </c>
      <c r="AU29" s="107">
        <v>427.58</v>
      </c>
      <c r="AV29" s="107">
        <v>0</v>
      </c>
      <c r="AW29" s="107">
        <v>427.58</v>
      </c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</row>
    <row r="30" spans="1:97" ht="36.75" customHeight="1" x14ac:dyDescent="0.3">
      <c r="B30" s="106" t="s">
        <v>116</v>
      </c>
      <c r="C30" s="107">
        <v>0</v>
      </c>
      <c r="D30" s="107">
        <v>0</v>
      </c>
      <c r="E30" s="107">
        <v>0</v>
      </c>
      <c r="F30" s="107">
        <v>0</v>
      </c>
      <c r="G30" s="107">
        <v>0</v>
      </c>
      <c r="H30" s="107">
        <v>0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7">
        <v>0</v>
      </c>
      <c r="Y30" s="107">
        <v>1684.55</v>
      </c>
      <c r="Z30" s="107">
        <v>1684.55</v>
      </c>
      <c r="AA30" s="107">
        <v>1684.55</v>
      </c>
      <c r="AB30" s="107">
        <v>1684.55</v>
      </c>
      <c r="AC30" s="107">
        <v>1684.55</v>
      </c>
      <c r="AD30" s="107">
        <v>1684.55</v>
      </c>
      <c r="AE30" s="107">
        <v>1684.55</v>
      </c>
      <c r="AF30" s="107">
        <v>1684.55</v>
      </c>
      <c r="AG30" s="107">
        <v>1684.55</v>
      </c>
      <c r="AH30" s="107">
        <v>1684.55</v>
      </c>
      <c r="AI30" s="107">
        <v>1684.55</v>
      </c>
      <c r="AJ30" s="107">
        <v>1684.55</v>
      </c>
      <c r="AK30" s="107">
        <v>1684.55</v>
      </c>
      <c r="AL30" s="107">
        <v>1684.55</v>
      </c>
      <c r="AM30" s="107">
        <v>1684.55</v>
      </c>
      <c r="AN30" s="107">
        <v>1684.55</v>
      </c>
      <c r="AO30" s="107">
        <v>1684.55</v>
      </c>
      <c r="AP30" s="107">
        <v>1684.55</v>
      </c>
      <c r="AQ30" s="107">
        <v>1684.55</v>
      </c>
      <c r="AR30" s="107">
        <v>1684.55</v>
      </c>
      <c r="AS30" s="107">
        <v>1684.55</v>
      </c>
      <c r="AT30" s="107">
        <v>1684.55</v>
      </c>
      <c r="AU30" s="107">
        <v>1684.55</v>
      </c>
      <c r="AV30" s="107">
        <v>1684.55</v>
      </c>
      <c r="AW30" s="107">
        <v>1684.55</v>
      </c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</row>
    <row r="31" spans="1:97" ht="105" customHeight="1" x14ac:dyDescent="0.3">
      <c r="B31" s="106" t="s">
        <v>118</v>
      </c>
      <c r="C31" s="107">
        <v>335.42</v>
      </c>
      <c r="D31" s="107">
        <v>0</v>
      </c>
      <c r="E31" s="107">
        <v>0</v>
      </c>
      <c r="F31" s="107">
        <v>335.42</v>
      </c>
      <c r="G31" s="107">
        <v>0</v>
      </c>
      <c r="H31" s="107">
        <v>0</v>
      </c>
      <c r="I31" s="107">
        <v>335.42</v>
      </c>
      <c r="J31" s="107">
        <v>0</v>
      </c>
      <c r="K31" s="107">
        <v>0</v>
      </c>
      <c r="L31" s="107">
        <v>335.42</v>
      </c>
      <c r="M31" s="107">
        <v>0</v>
      </c>
      <c r="N31" s="107">
        <v>0</v>
      </c>
      <c r="O31" s="107">
        <v>335.42</v>
      </c>
      <c r="P31" s="107">
        <v>0</v>
      </c>
      <c r="Q31" s="107">
        <v>0</v>
      </c>
      <c r="R31" s="107">
        <v>335.42</v>
      </c>
      <c r="S31" s="107">
        <v>0</v>
      </c>
      <c r="T31" s="107">
        <v>0</v>
      </c>
      <c r="U31" s="107">
        <v>335.42</v>
      </c>
      <c r="V31" s="107">
        <v>0</v>
      </c>
      <c r="W31" s="107">
        <v>0</v>
      </c>
      <c r="X31" s="107">
        <v>335.42</v>
      </c>
      <c r="Y31" s="107">
        <v>0</v>
      </c>
      <c r="Z31" s="107">
        <v>0</v>
      </c>
      <c r="AA31" s="107">
        <v>335.42</v>
      </c>
      <c r="AB31" s="107">
        <v>0</v>
      </c>
      <c r="AC31" s="107">
        <v>0</v>
      </c>
      <c r="AD31" s="107">
        <v>335.42</v>
      </c>
      <c r="AE31" s="107">
        <v>0</v>
      </c>
      <c r="AF31" s="107">
        <v>0</v>
      </c>
      <c r="AG31" s="107">
        <v>335.42</v>
      </c>
      <c r="AH31" s="107">
        <v>0</v>
      </c>
      <c r="AI31" s="107">
        <v>0</v>
      </c>
      <c r="AJ31" s="107">
        <v>335.42</v>
      </c>
      <c r="AK31" s="107">
        <v>0</v>
      </c>
      <c r="AL31" s="107">
        <v>0</v>
      </c>
      <c r="AM31" s="107">
        <v>335.42</v>
      </c>
      <c r="AN31" s="107">
        <v>0</v>
      </c>
      <c r="AO31" s="107">
        <v>0</v>
      </c>
      <c r="AP31" s="107">
        <v>335.42</v>
      </c>
      <c r="AQ31" s="107">
        <v>0</v>
      </c>
      <c r="AR31" s="107">
        <v>0</v>
      </c>
      <c r="AS31" s="107">
        <v>335.42</v>
      </c>
      <c r="AT31" s="107">
        <v>0</v>
      </c>
      <c r="AU31" s="107">
        <v>0</v>
      </c>
      <c r="AV31" s="107">
        <v>335.42</v>
      </c>
      <c r="AW31" s="107">
        <v>0</v>
      </c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</row>
    <row r="32" spans="1:97" ht="198.75" customHeight="1" x14ac:dyDescent="0.3">
      <c r="B32" s="106" t="s">
        <v>113</v>
      </c>
      <c r="C32" s="107">
        <v>1206.76</v>
      </c>
      <c r="D32" s="107">
        <v>0</v>
      </c>
      <c r="E32" s="107">
        <v>0</v>
      </c>
      <c r="F32" s="107">
        <v>1206.76</v>
      </c>
      <c r="G32" s="107">
        <v>0</v>
      </c>
      <c r="H32" s="107">
        <v>0</v>
      </c>
      <c r="I32" s="107">
        <v>1206.76</v>
      </c>
      <c r="J32" s="107">
        <v>0</v>
      </c>
      <c r="K32" s="107">
        <v>0</v>
      </c>
      <c r="L32" s="107">
        <v>1206.76</v>
      </c>
      <c r="M32" s="107">
        <v>0</v>
      </c>
      <c r="N32" s="107">
        <v>0</v>
      </c>
      <c r="O32" s="107">
        <v>1206.76</v>
      </c>
      <c r="P32" s="107">
        <v>0</v>
      </c>
      <c r="Q32" s="107">
        <v>0</v>
      </c>
      <c r="R32" s="107">
        <v>1206.76</v>
      </c>
      <c r="S32" s="107">
        <v>0</v>
      </c>
      <c r="T32" s="107">
        <v>0</v>
      </c>
      <c r="U32" s="107">
        <v>1206.76</v>
      </c>
      <c r="V32" s="107">
        <v>0</v>
      </c>
      <c r="W32" s="107">
        <v>0</v>
      </c>
      <c r="X32" s="107">
        <v>1206.76</v>
      </c>
      <c r="Y32" s="107">
        <v>1206.76</v>
      </c>
      <c r="Z32" s="107">
        <v>1206.76</v>
      </c>
      <c r="AA32" s="107">
        <v>1206.76</v>
      </c>
      <c r="AB32" s="107">
        <v>1206.76</v>
      </c>
      <c r="AC32" s="107">
        <v>1206.76</v>
      </c>
      <c r="AD32" s="107">
        <v>1206.76</v>
      </c>
      <c r="AE32" s="107">
        <v>1206.76</v>
      </c>
      <c r="AF32" s="107">
        <v>1206.76</v>
      </c>
      <c r="AG32" s="107">
        <v>1206.76</v>
      </c>
      <c r="AH32" s="107">
        <v>1206.76</v>
      </c>
      <c r="AI32" s="107">
        <v>1206.76</v>
      </c>
      <c r="AJ32" s="107">
        <v>1206.76</v>
      </c>
      <c r="AK32" s="107">
        <v>1206.76</v>
      </c>
      <c r="AL32" s="107">
        <v>1206.76</v>
      </c>
      <c r="AM32" s="107">
        <v>1206.76</v>
      </c>
      <c r="AN32" s="107">
        <v>1206.76</v>
      </c>
      <c r="AO32" s="107">
        <v>1206.76</v>
      </c>
      <c r="AP32" s="107">
        <v>1206.76</v>
      </c>
      <c r="AQ32" s="107">
        <v>1206.76</v>
      </c>
      <c r="AR32" s="107">
        <v>1206.76</v>
      </c>
      <c r="AS32" s="107">
        <v>1206.76</v>
      </c>
      <c r="AT32" s="107">
        <v>1206.76</v>
      </c>
      <c r="AU32" s="107">
        <v>1206.76</v>
      </c>
      <c r="AV32" s="107">
        <v>1206.76</v>
      </c>
      <c r="AW32" s="107">
        <v>1206.76</v>
      </c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</row>
    <row r="33" spans="2:97" ht="36.75" customHeight="1" x14ac:dyDescent="0.3">
      <c r="B33" s="106" t="s">
        <v>103</v>
      </c>
      <c r="C33" s="107">
        <v>0</v>
      </c>
      <c r="D33" s="107">
        <v>0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7">
        <v>0</v>
      </c>
      <c r="Z33" s="107">
        <v>0</v>
      </c>
      <c r="AA33" s="107">
        <v>0</v>
      </c>
      <c r="AB33" s="107">
        <v>0</v>
      </c>
      <c r="AC33" s="107">
        <v>0</v>
      </c>
      <c r="AD33" s="107">
        <v>2334.0100000000002</v>
      </c>
      <c r="AE33" s="107">
        <v>0</v>
      </c>
      <c r="AF33" s="107">
        <v>0</v>
      </c>
      <c r="AG33" s="107">
        <v>0</v>
      </c>
      <c r="AH33" s="107">
        <v>0</v>
      </c>
      <c r="AI33" s="107">
        <v>0</v>
      </c>
      <c r="AJ33" s="107">
        <v>0</v>
      </c>
      <c r="AK33" s="107">
        <v>0</v>
      </c>
      <c r="AL33" s="107">
        <v>0</v>
      </c>
      <c r="AM33" s="107">
        <v>0</v>
      </c>
      <c r="AN33" s="107">
        <v>0</v>
      </c>
      <c r="AO33" s="107">
        <v>0</v>
      </c>
      <c r="AP33" s="107">
        <v>0</v>
      </c>
      <c r="AQ33" s="107">
        <v>0</v>
      </c>
      <c r="AR33" s="107">
        <v>0</v>
      </c>
      <c r="AS33" s="107">
        <v>0</v>
      </c>
      <c r="AT33" s="107">
        <v>0</v>
      </c>
      <c r="AU33" s="107">
        <v>0</v>
      </c>
      <c r="AV33" s="107">
        <v>0</v>
      </c>
      <c r="AW33" s="107">
        <v>0</v>
      </c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</row>
    <row r="34" spans="2:97" ht="36.75" customHeight="1" x14ac:dyDescent="0.3">
      <c r="B34" s="110" t="s">
        <v>104</v>
      </c>
      <c r="C34" s="111">
        <v>4470.7100000000009</v>
      </c>
      <c r="D34" s="111"/>
      <c r="E34" s="111"/>
      <c r="F34" s="111">
        <v>4258.2</v>
      </c>
      <c r="G34" s="112"/>
      <c r="H34" s="112"/>
      <c r="I34" s="111">
        <v>4470.7100000000009</v>
      </c>
      <c r="J34" s="112"/>
      <c r="K34" s="112"/>
      <c r="L34" s="111">
        <v>4258.2</v>
      </c>
      <c r="M34" s="112"/>
      <c r="N34" s="112"/>
      <c r="O34" s="111">
        <v>4470.7100000000009</v>
      </c>
      <c r="P34" s="112"/>
      <c r="Q34" s="112"/>
      <c r="R34" s="111">
        <v>4258.2</v>
      </c>
      <c r="S34" s="112"/>
      <c r="T34" s="112"/>
      <c r="U34" s="111">
        <v>4683.22</v>
      </c>
      <c r="V34" s="112"/>
      <c r="W34" s="112"/>
      <c r="X34" s="111">
        <v>4470.7100000000009</v>
      </c>
      <c r="Y34" s="111">
        <v>5766.7</v>
      </c>
      <c r="Z34" s="111">
        <v>4975.8900000000003</v>
      </c>
      <c r="AA34" s="111">
        <v>6102.12</v>
      </c>
      <c r="AB34" s="111">
        <v>4975.8900000000003</v>
      </c>
      <c r="AC34" s="111">
        <v>5766.7</v>
      </c>
      <c r="AD34" s="111">
        <v>8080.6500000000005</v>
      </c>
      <c r="AE34" s="111">
        <v>5766.7</v>
      </c>
      <c r="AF34" s="111">
        <v>4975.8900000000003</v>
      </c>
      <c r="AG34" s="111">
        <v>6102.12</v>
      </c>
      <c r="AH34" s="111">
        <v>4975.8900000000003</v>
      </c>
      <c r="AI34" s="111">
        <v>5766.7</v>
      </c>
      <c r="AJ34" s="111">
        <v>5311.31</v>
      </c>
      <c r="AK34" s="111">
        <v>5766.7</v>
      </c>
      <c r="AL34" s="111">
        <v>4975.8900000000003</v>
      </c>
      <c r="AM34" s="111">
        <v>6102.12</v>
      </c>
      <c r="AN34" s="111">
        <v>5411.22</v>
      </c>
      <c r="AO34" s="111">
        <v>5766.7</v>
      </c>
      <c r="AP34" s="111">
        <v>5311.31</v>
      </c>
      <c r="AQ34" s="111">
        <v>5766.7</v>
      </c>
      <c r="AR34" s="111">
        <v>4975.8900000000003</v>
      </c>
      <c r="AS34" s="111">
        <v>6102.12</v>
      </c>
      <c r="AT34" s="111">
        <v>4975.8900000000003</v>
      </c>
      <c r="AU34" s="111">
        <v>5766.7</v>
      </c>
      <c r="AV34" s="111">
        <v>5311.31</v>
      </c>
      <c r="AW34" s="111">
        <v>5766.7</v>
      </c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</row>
    <row r="35" spans="2:97" ht="18.75" customHeight="1" x14ac:dyDescent="0.3">
      <c r="B35" s="255" t="s">
        <v>105</v>
      </c>
      <c r="AZ35" s="108"/>
    </row>
    <row r="36" spans="2:97" x14ac:dyDescent="0.3">
      <c r="B36" s="255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Z36" s="108"/>
    </row>
    <row r="37" spans="2:97" ht="56.25" x14ac:dyDescent="0.3">
      <c r="B37" s="105" t="s">
        <v>106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Z37" s="108"/>
    </row>
    <row r="38" spans="2:97" ht="56.25" x14ac:dyDescent="0.3">
      <c r="B38" s="113" t="s">
        <v>107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Z38" s="108"/>
    </row>
    <row r="39" spans="2:97" ht="56.25" x14ac:dyDescent="0.3">
      <c r="B39" s="113" t="s">
        <v>108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Z39" s="108"/>
    </row>
    <row r="40" spans="2:97" x14ac:dyDescent="0.3"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</row>
    <row r="41" spans="2:97" x14ac:dyDescent="0.3"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</row>
    <row r="42" spans="2:97" ht="18.75" customHeight="1" x14ac:dyDescent="0.3">
      <c r="B42" s="241" t="s">
        <v>32</v>
      </c>
      <c r="C42" s="242"/>
      <c r="D42" s="242"/>
      <c r="E42" s="242"/>
      <c r="F42" s="242"/>
      <c r="G42" s="242"/>
      <c r="H42" s="242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</row>
    <row r="43" spans="2:97" ht="75" x14ac:dyDescent="0.3">
      <c r="B43" s="241"/>
      <c r="C43" s="72" t="s">
        <v>43</v>
      </c>
      <c r="D43" s="72" t="s">
        <v>109</v>
      </c>
      <c r="E43" s="72" t="s">
        <v>43</v>
      </c>
      <c r="F43" s="72" t="s">
        <v>109</v>
      </c>
      <c r="G43" s="72" t="s">
        <v>43</v>
      </c>
      <c r="H43" s="72" t="s">
        <v>109</v>
      </c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</row>
    <row r="44" spans="2:97" x14ac:dyDescent="0.3">
      <c r="B44" s="73" t="s">
        <v>110</v>
      </c>
      <c r="C44" s="73"/>
      <c r="D44" s="73"/>
      <c r="E44" s="73"/>
      <c r="F44" s="73"/>
      <c r="G44" s="73"/>
      <c r="H44" s="73"/>
      <c r="I44" s="108"/>
      <c r="J44" s="74"/>
      <c r="K44" s="74"/>
      <c r="L44" s="74"/>
      <c r="M44" s="74"/>
      <c r="N44" s="75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</row>
    <row r="45" spans="2:97" ht="20.25" x14ac:dyDescent="0.3">
      <c r="B45" s="73">
        <v>18</v>
      </c>
      <c r="C45" s="114">
        <v>4135.2900000000009</v>
      </c>
      <c r="D45" s="114">
        <v>4470.7100000000009</v>
      </c>
      <c r="E45" s="100">
        <v>4548.82</v>
      </c>
      <c r="F45" s="100">
        <v>4917.78</v>
      </c>
      <c r="G45" s="100">
        <v>4176.6400000000003</v>
      </c>
      <c r="H45" s="100">
        <v>4515.42</v>
      </c>
      <c r="I45" s="108"/>
      <c r="J45" s="108"/>
      <c r="K45" s="108"/>
      <c r="L45" s="108"/>
      <c r="M45" s="108"/>
      <c r="N45" s="115"/>
      <c r="O45" s="108"/>
      <c r="P45" s="108"/>
      <c r="Q45" s="108"/>
      <c r="R45" s="108"/>
      <c r="S45" s="108"/>
      <c r="T45" s="108"/>
    </row>
    <row r="46" spans="2:97" ht="20.25" x14ac:dyDescent="0.3">
      <c r="B46" s="73">
        <v>19</v>
      </c>
      <c r="C46" s="114">
        <v>3922.78</v>
      </c>
      <c r="D46" s="116"/>
      <c r="E46" s="100">
        <v>4315.0600000000004</v>
      </c>
      <c r="F46" s="100"/>
      <c r="G46" s="100">
        <v>3962.01</v>
      </c>
      <c r="H46" s="100"/>
      <c r="I46" s="108"/>
      <c r="J46" s="108"/>
      <c r="K46" s="108"/>
      <c r="L46" s="108"/>
      <c r="M46" s="108"/>
      <c r="N46" s="115"/>
      <c r="O46" s="108"/>
      <c r="P46" s="108"/>
      <c r="Q46" s="108"/>
      <c r="R46" s="108"/>
      <c r="S46" s="108"/>
      <c r="T46" s="108"/>
    </row>
    <row r="47" spans="2:97" ht="20.25" x14ac:dyDescent="0.3">
      <c r="B47" s="73">
        <v>20</v>
      </c>
      <c r="C47" s="114">
        <v>4135.2900000000009</v>
      </c>
      <c r="D47" s="116"/>
      <c r="E47" s="100">
        <v>4548.82</v>
      </c>
      <c r="F47" s="100"/>
      <c r="G47" s="100">
        <v>4176.6400000000003</v>
      </c>
      <c r="H47" s="100"/>
      <c r="I47" s="108"/>
      <c r="J47" s="108"/>
      <c r="K47" s="108"/>
      <c r="L47" s="108"/>
      <c r="M47" s="108"/>
      <c r="N47" s="115"/>
      <c r="O47" s="108"/>
      <c r="P47" s="108"/>
      <c r="Q47" s="108"/>
      <c r="R47" s="108"/>
      <c r="S47" s="108"/>
      <c r="T47" s="108"/>
    </row>
    <row r="48" spans="2:97" ht="20.25" x14ac:dyDescent="0.3">
      <c r="B48" s="73">
        <v>21</v>
      </c>
      <c r="C48" s="114">
        <v>3922.78</v>
      </c>
      <c r="D48" s="114">
        <v>4258.2</v>
      </c>
      <c r="E48" s="100">
        <v>4315.0600000000004</v>
      </c>
      <c r="F48" s="100">
        <v>4684.0200000000004</v>
      </c>
      <c r="G48" s="100">
        <v>3962.01</v>
      </c>
      <c r="H48" s="100">
        <v>4300.78</v>
      </c>
      <c r="I48" s="108"/>
      <c r="J48" s="108"/>
      <c r="K48" s="108"/>
      <c r="L48" s="108"/>
      <c r="M48" s="108"/>
      <c r="N48" s="115"/>
      <c r="O48" s="108"/>
      <c r="P48" s="108"/>
      <c r="Q48" s="108"/>
      <c r="R48" s="108"/>
      <c r="S48" s="108"/>
      <c r="T48" s="108"/>
    </row>
    <row r="49" spans="2:20" ht="20.25" x14ac:dyDescent="0.3">
      <c r="B49" s="73">
        <v>22</v>
      </c>
      <c r="C49" s="114">
        <v>4135.2900000000009</v>
      </c>
      <c r="D49" s="116"/>
      <c r="E49" s="100">
        <v>4548.82</v>
      </c>
      <c r="F49" s="100"/>
      <c r="G49" s="100">
        <v>4176.6400000000003</v>
      </c>
      <c r="H49" s="100"/>
      <c r="I49" s="108"/>
      <c r="J49" s="108"/>
      <c r="K49" s="108"/>
      <c r="L49" s="108"/>
      <c r="M49" s="108"/>
      <c r="N49" s="115"/>
      <c r="O49" s="108"/>
      <c r="P49" s="108"/>
      <c r="Q49" s="108"/>
      <c r="R49" s="108"/>
      <c r="S49" s="108"/>
      <c r="T49" s="108"/>
    </row>
    <row r="50" spans="2:20" ht="20.25" x14ac:dyDescent="0.3">
      <c r="B50" s="73">
        <v>23</v>
      </c>
      <c r="C50" s="114">
        <v>3922.78</v>
      </c>
      <c r="D50" s="116"/>
      <c r="E50" s="100">
        <v>4315.0600000000004</v>
      </c>
      <c r="F50" s="100"/>
      <c r="G50" s="100">
        <v>3962.01</v>
      </c>
      <c r="H50" s="100"/>
      <c r="I50" s="108"/>
      <c r="J50" s="108"/>
      <c r="K50" s="108"/>
      <c r="L50" s="108"/>
      <c r="M50" s="108"/>
      <c r="N50" s="115"/>
      <c r="O50" s="108"/>
      <c r="P50" s="108"/>
      <c r="Q50" s="108"/>
      <c r="R50" s="108"/>
      <c r="S50" s="108"/>
      <c r="T50" s="108"/>
    </row>
    <row r="51" spans="2:20" ht="20.25" x14ac:dyDescent="0.3">
      <c r="B51" s="73">
        <v>24</v>
      </c>
      <c r="C51" s="114">
        <v>4135.2900000000009</v>
      </c>
      <c r="D51" s="114">
        <v>4470.7100000000009</v>
      </c>
      <c r="E51" s="100">
        <v>4548.82</v>
      </c>
      <c r="F51" s="100">
        <v>4917.78</v>
      </c>
      <c r="G51" s="100">
        <v>4176.6400000000003</v>
      </c>
      <c r="H51" s="100">
        <v>4515.42</v>
      </c>
      <c r="I51" s="108"/>
      <c r="J51" s="108"/>
      <c r="K51" s="108"/>
      <c r="L51" s="108"/>
      <c r="M51" s="108"/>
      <c r="N51" s="115"/>
      <c r="O51" s="108"/>
      <c r="P51" s="108"/>
      <c r="Q51" s="108"/>
      <c r="R51" s="108"/>
      <c r="S51" s="108"/>
      <c r="T51" s="108"/>
    </row>
    <row r="52" spans="2:20" ht="20.25" x14ac:dyDescent="0.3">
      <c r="B52" s="73">
        <v>25</v>
      </c>
      <c r="C52" s="114">
        <v>4358.1099999999997</v>
      </c>
      <c r="D52" s="116"/>
      <c r="E52" s="100">
        <v>4793.92</v>
      </c>
      <c r="F52" s="100"/>
      <c r="G52" s="100">
        <v>4401.6899999999996</v>
      </c>
      <c r="H52" s="100"/>
      <c r="I52" s="108"/>
      <c r="J52" s="108"/>
      <c r="K52" s="108"/>
      <c r="L52" s="108"/>
      <c r="M52" s="108"/>
      <c r="N52" s="115"/>
      <c r="O52" s="108"/>
      <c r="P52" s="108"/>
      <c r="Q52" s="108"/>
      <c r="R52" s="108"/>
      <c r="S52" s="108"/>
      <c r="T52" s="108"/>
    </row>
    <row r="53" spans="2:20" ht="20.25" x14ac:dyDescent="0.3">
      <c r="B53" s="73">
        <v>26</v>
      </c>
      <c r="C53" s="114">
        <v>4135.2900000000009</v>
      </c>
      <c r="D53" s="116"/>
      <c r="E53" s="100">
        <v>4548.82</v>
      </c>
      <c r="F53" s="100"/>
      <c r="G53" s="100">
        <v>4176.6400000000003</v>
      </c>
      <c r="H53" s="100"/>
      <c r="I53" s="108"/>
      <c r="J53" s="108"/>
      <c r="K53" s="108"/>
      <c r="L53" s="108"/>
      <c r="M53" s="108"/>
      <c r="N53" s="115"/>
      <c r="O53" s="108"/>
      <c r="P53" s="108"/>
      <c r="Q53" s="108"/>
      <c r="R53" s="108"/>
      <c r="S53" s="108"/>
      <c r="T53" s="108"/>
    </row>
    <row r="54" spans="2:20" ht="20.25" x14ac:dyDescent="0.3">
      <c r="B54" s="73">
        <v>27</v>
      </c>
      <c r="C54" s="114">
        <v>3922.78</v>
      </c>
      <c r="D54" s="114">
        <v>4258.2</v>
      </c>
      <c r="E54" s="100">
        <v>4315.0600000000004</v>
      </c>
      <c r="F54" s="100">
        <v>4684.0200000000004</v>
      </c>
      <c r="G54" s="100">
        <v>3962.01</v>
      </c>
      <c r="H54" s="100">
        <v>4300.78</v>
      </c>
      <c r="I54" s="108"/>
      <c r="J54" s="108"/>
      <c r="K54" s="108"/>
      <c r="L54" s="108"/>
      <c r="M54" s="108"/>
      <c r="N54" s="115"/>
      <c r="O54" s="108"/>
      <c r="P54" s="108"/>
      <c r="Q54" s="108"/>
      <c r="R54" s="108"/>
      <c r="S54" s="108"/>
      <c r="T54" s="108"/>
    </row>
    <row r="55" spans="2:20" ht="20.25" x14ac:dyDescent="0.3">
      <c r="B55" s="73">
        <v>28</v>
      </c>
      <c r="C55" s="114">
        <v>4135.2900000000009</v>
      </c>
      <c r="D55" s="116"/>
      <c r="E55" s="100">
        <v>4548.82</v>
      </c>
      <c r="F55" s="100"/>
      <c r="G55" s="100">
        <v>4176.6400000000003</v>
      </c>
      <c r="H55" s="100"/>
      <c r="I55" s="108"/>
      <c r="J55" s="108"/>
      <c r="K55" s="108"/>
      <c r="L55" s="108"/>
      <c r="M55" s="108"/>
      <c r="N55" s="115"/>
      <c r="O55" s="108"/>
      <c r="P55" s="108"/>
      <c r="Q55" s="108"/>
      <c r="R55" s="108"/>
      <c r="S55" s="108"/>
      <c r="T55" s="108"/>
    </row>
    <row r="56" spans="2:20" ht="20.25" x14ac:dyDescent="0.3">
      <c r="B56" s="73">
        <v>29</v>
      </c>
      <c r="C56" s="114">
        <v>3922.78</v>
      </c>
      <c r="D56" s="116"/>
      <c r="E56" s="100">
        <v>4315.0600000000004</v>
      </c>
      <c r="F56" s="100"/>
      <c r="G56" s="100">
        <v>3962.01</v>
      </c>
      <c r="H56" s="100"/>
      <c r="I56" s="108"/>
      <c r="J56" s="108"/>
      <c r="K56" s="108"/>
      <c r="L56" s="108"/>
      <c r="M56" s="108"/>
      <c r="N56" s="115"/>
      <c r="O56" s="108"/>
      <c r="P56" s="108"/>
      <c r="Q56" s="108"/>
      <c r="R56" s="108"/>
      <c r="S56" s="108"/>
      <c r="T56" s="108"/>
    </row>
    <row r="57" spans="2:20" ht="20.25" x14ac:dyDescent="0.3">
      <c r="B57" s="73">
        <v>30</v>
      </c>
      <c r="C57" s="114">
        <v>4135.2900000000009</v>
      </c>
      <c r="D57" s="114">
        <v>4470.7100000000009</v>
      </c>
      <c r="E57" s="100">
        <v>4548.82</v>
      </c>
      <c r="F57" s="100">
        <v>4917.78</v>
      </c>
      <c r="G57" s="100">
        <v>4176.6400000000003</v>
      </c>
      <c r="H57" s="100">
        <v>4515.42</v>
      </c>
      <c r="I57" s="108"/>
      <c r="J57" s="108"/>
      <c r="K57" s="108"/>
      <c r="L57" s="108"/>
      <c r="M57" s="108"/>
      <c r="N57" s="115"/>
      <c r="O57" s="108"/>
      <c r="P57" s="108"/>
      <c r="Q57" s="108"/>
      <c r="R57" s="108"/>
      <c r="S57" s="108"/>
      <c r="T57" s="108"/>
    </row>
    <row r="58" spans="2:20" ht="20.25" x14ac:dyDescent="0.3">
      <c r="B58" s="73">
        <v>31</v>
      </c>
      <c r="C58" s="114">
        <v>3922.78</v>
      </c>
      <c r="D58" s="116"/>
      <c r="E58" s="100">
        <v>4315.0600000000004</v>
      </c>
      <c r="F58" s="100"/>
      <c r="G58" s="100">
        <v>3962.01</v>
      </c>
      <c r="H58" s="100"/>
      <c r="I58" s="108"/>
      <c r="J58" s="108"/>
      <c r="K58" s="108"/>
      <c r="L58" s="108"/>
      <c r="M58" s="108"/>
      <c r="N58" s="115"/>
      <c r="O58" s="108"/>
      <c r="P58" s="108"/>
      <c r="Q58" s="108"/>
      <c r="R58" s="108"/>
      <c r="S58" s="108"/>
      <c r="T58" s="108"/>
    </row>
    <row r="59" spans="2:20" ht="20.25" x14ac:dyDescent="0.3">
      <c r="B59" s="73">
        <v>32</v>
      </c>
      <c r="C59" s="114">
        <v>4135.2900000000009</v>
      </c>
      <c r="D59" s="116"/>
      <c r="E59" s="100">
        <v>4548.82</v>
      </c>
      <c r="F59" s="100"/>
      <c r="G59" s="100">
        <v>4176.6400000000003</v>
      </c>
      <c r="H59" s="100"/>
      <c r="I59" s="108"/>
      <c r="J59" s="108"/>
      <c r="K59" s="108"/>
      <c r="L59" s="108"/>
      <c r="M59" s="108"/>
      <c r="N59" s="115"/>
      <c r="O59" s="108"/>
      <c r="P59" s="108"/>
      <c r="Q59" s="108"/>
      <c r="R59" s="108"/>
      <c r="S59" s="108"/>
      <c r="T59" s="108"/>
    </row>
    <row r="60" spans="2:20" ht="20.25" x14ac:dyDescent="0.3">
      <c r="B60" s="73">
        <v>33</v>
      </c>
      <c r="C60" s="114">
        <v>3922.78</v>
      </c>
      <c r="D60" s="114">
        <v>4258.2</v>
      </c>
      <c r="E60" s="100">
        <v>4315.0600000000004</v>
      </c>
      <c r="F60" s="100">
        <v>4684.0200000000004</v>
      </c>
      <c r="G60" s="100">
        <v>3962.01</v>
      </c>
      <c r="H60" s="100">
        <v>4300.78</v>
      </c>
      <c r="I60" s="108"/>
      <c r="J60" s="108"/>
      <c r="K60" s="108"/>
      <c r="L60" s="108"/>
      <c r="M60" s="108"/>
      <c r="N60" s="115"/>
      <c r="O60" s="108"/>
      <c r="P60" s="108"/>
      <c r="Q60" s="108"/>
      <c r="R60" s="108"/>
      <c r="S60" s="108"/>
      <c r="T60" s="108"/>
    </row>
    <row r="61" spans="2:20" ht="20.25" x14ac:dyDescent="0.3">
      <c r="B61" s="73">
        <v>34</v>
      </c>
      <c r="C61" s="114">
        <v>4135.2900000000009</v>
      </c>
      <c r="D61" s="116"/>
      <c r="E61" s="100">
        <v>4548.82</v>
      </c>
      <c r="F61" s="100"/>
      <c r="G61" s="100">
        <v>4176.6400000000003</v>
      </c>
      <c r="H61" s="100"/>
      <c r="I61" s="108"/>
      <c r="J61" s="108"/>
      <c r="K61" s="108"/>
      <c r="L61" s="108"/>
      <c r="M61" s="108"/>
      <c r="N61" s="115"/>
      <c r="O61" s="108"/>
      <c r="P61" s="108"/>
      <c r="Q61" s="108"/>
      <c r="R61" s="108"/>
      <c r="S61" s="108"/>
      <c r="T61" s="108"/>
    </row>
    <row r="62" spans="2:20" ht="20.25" x14ac:dyDescent="0.3">
      <c r="B62" s="73">
        <v>35</v>
      </c>
      <c r="C62" s="114">
        <v>4570.62</v>
      </c>
      <c r="D62" s="116"/>
      <c r="E62" s="100">
        <v>5027.68</v>
      </c>
      <c r="F62" s="100"/>
      <c r="G62" s="100">
        <v>4616.33</v>
      </c>
      <c r="H62" s="100"/>
      <c r="I62" s="108"/>
      <c r="J62" s="108"/>
      <c r="K62" s="108"/>
      <c r="L62" s="108"/>
      <c r="M62" s="108"/>
      <c r="N62" s="115"/>
      <c r="O62" s="108"/>
      <c r="P62" s="108"/>
      <c r="Q62" s="108"/>
      <c r="R62" s="108"/>
      <c r="S62" s="108"/>
      <c r="T62" s="108"/>
    </row>
    <row r="63" spans="2:20" ht="20.25" x14ac:dyDescent="0.3">
      <c r="B63" s="73">
        <v>36</v>
      </c>
      <c r="C63" s="114">
        <v>4347.8</v>
      </c>
      <c r="D63" s="114">
        <v>4683.22</v>
      </c>
      <c r="E63" s="100">
        <v>4782.58</v>
      </c>
      <c r="F63" s="100">
        <v>5151.54</v>
      </c>
      <c r="G63" s="100">
        <v>4391.28</v>
      </c>
      <c r="H63" s="100">
        <v>4730.05</v>
      </c>
      <c r="I63" s="108"/>
      <c r="J63" s="108"/>
      <c r="K63" s="108"/>
      <c r="L63" s="108"/>
      <c r="M63" s="108"/>
      <c r="N63" s="115"/>
      <c r="O63" s="108"/>
      <c r="P63" s="108"/>
      <c r="Q63" s="108"/>
      <c r="R63" s="108"/>
      <c r="S63" s="108"/>
      <c r="T63" s="108"/>
    </row>
    <row r="64" spans="2:20" ht="20.25" x14ac:dyDescent="0.3">
      <c r="B64" s="73">
        <v>37</v>
      </c>
      <c r="C64" s="114">
        <v>4135.2900000000009</v>
      </c>
      <c r="D64" s="116"/>
      <c r="E64" s="100">
        <v>4548.82</v>
      </c>
      <c r="F64" s="100"/>
      <c r="G64" s="100">
        <v>4176.6400000000003</v>
      </c>
      <c r="H64" s="100"/>
      <c r="I64" s="108"/>
      <c r="J64" s="108"/>
      <c r="K64" s="108"/>
      <c r="L64" s="108"/>
      <c r="M64" s="108"/>
      <c r="N64" s="115"/>
      <c r="O64" s="108"/>
      <c r="P64" s="108"/>
      <c r="Q64" s="108"/>
      <c r="R64" s="108"/>
      <c r="S64" s="108"/>
      <c r="T64" s="108"/>
    </row>
    <row r="65" spans="2:20" ht="20.25" x14ac:dyDescent="0.3">
      <c r="B65" s="73">
        <v>38</v>
      </c>
      <c r="C65" s="114">
        <v>4347.8</v>
      </c>
      <c r="D65" s="116"/>
      <c r="E65" s="100">
        <v>4782.58</v>
      </c>
      <c r="F65" s="100"/>
      <c r="G65" s="100">
        <v>4391.28</v>
      </c>
      <c r="H65" s="100"/>
      <c r="I65" s="108"/>
      <c r="J65" s="108"/>
      <c r="K65" s="108"/>
      <c r="L65" s="108"/>
      <c r="M65" s="108"/>
      <c r="N65" s="115"/>
      <c r="O65" s="108"/>
      <c r="P65" s="108"/>
      <c r="Q65" s="108"/>
      <c r="R65" s="108"/>
      <c r="S65" s="108"/>
      <c r="T65" s="108"/>
    </row>
    <row r="66" spans="2:20" ht="20.25" x14ac:dyDescent="0.3">
      <c r="B66" s="73">
        <v>39</v>
      </c>
      <c r="C66" s="114">
        <v>4135.2900000000009</v>
      </c>
      <c r="D66" s="114">
        <v>4470.7100000000009</v>
      </c>
      <c r="E66" s="100">
        <v>4548.82</v>
      </c>
      <c r="F66" s="100">
        <v>4917.78</v>
      </c>
      <c r="G66" s="100">
        <v>4176.6400000000003</v>
      </c>
      <c r="H66" s="100">
        <v>4515.42</v>
      </c>
      <c r="I66" s="108"/>
      <c r="J66" s="108"/>
      <c r="K66" s="108"/>
      <c r="L66" s="108"/>
      <c r="M66" s="108"/>
      <c r="N66" s="115"/>
      <c r="O66" s="108"/>
      <c r="P66" s="108"/>
      <c r="Q66" s="108"/>
      <c r="R66" s="108"/>
      <c r="S66" s="108"/>
      <c r="T66" s="108"/>
    </row>
    <row r="67" spans="2:20" ht="20.25" x14ac:dyDescent="0.3">
      <c r="B67" s="73">
        <v>40</v>
      </c>
      <c r="C67" s="114">
        <v>3362.1800000000003</v>
      </c>
      <c r="D67" s="114">
        <v>5766.7</v>
      </c>
      <c r="E67" s="100">
        <v>3698.4</v>
      </c>
      <c r="F67" s="100">
        <v>6343.37</v>
      </c>
      <c r="G67" s="100">
        <v>3395.8</v>
      </c>
      <c r="H67" s="100">
        <v>5824.37</v>
      </c>
      <c r="I67" s="108"/>
      <c r="J67" s="108"/>
      <c r="K67" s="108"/>
      <c r="L67" s="108"/>
      <c r="M67" s="108"/>
      <c r="N67" s="115"/>
      <c r="O67" s="108"/>
      <c r="P67" s="108"/>
      <c r="Q67" s="108"/>
      <c r="R67" s="108"/>
      <c r="S67" s="108"/>
      <c r="T67" s="108"/>
    </row>
    <row r="68" spans="2:20" ht="20.25" x14ac:dyDescent="0.3">
      <c r="B68" s="73">
        <v>41</v>
      </c>
      <c r="C68" s="114">
        <v>3149.6700000000005</v>
      </c>
      <c r="D68" s="114">
        <v>4975.8900000000003</v>
      </c>
      <c r="E68" s="100">
        <v>3464.64</v>
      </c>
      <c r="F68" s="100">
        <v>5473.48</v>
      </c>
      <c r="G68" s="100">
        <v>3181.17</v>
      </c>
      <c r="H68" s="100">
        <v>5025.6499999999996</v>
      </c>
      <c r="I68" s="108"/>
      <c r="J68" s="108"/>
      <c r="K68" s="108"/>
      <c r="L68" s="108"/>
      <c r="M68" s="108"/>
      <c r="N68" s="115"/>
      <c r="O68" s="108"/>
      <c r="P68" s="108"/>
      <c r="Q68" s="108"/>
      <c r="R68" s="108"/>
      <c r="S68" s="108"/>
      <c r="T68" s="108"/>
    </row>
    <row r="69" spans="2:20" ht="20.25" x14ac:dyDescent="0.3">
      <c r="B69" s="73">
        <v>42</v>
      </c>
      <c r="C69" s="114">
        <v>3362.1800000000003</v>
      </c>
      <c r="D69" s="114">
        <v>6102.12</v>
      </c>
      <c r="E69" s="100">
        <v>3698.4</v>
      </c>
      <c r="F69" s="100">
        <v>6712.33</v>
      </c>
      <c r="G69" s="100">
        <v>3395.8</v>
      </c>
      <c r="H69" s="100">
        <v>6163.14</v>
      </c>
      <c r="I69" s="108"/>
      <c r="J69" s="108"/>
      <c r="K69" s="108"/>
      <c r="L69" s="108"/>
      <c r="M69" s="108"/>
      <c r="N69" s="115"/>
      <c r="O69" s="108"/>
      <c r="P69" s="108"/>
      <c r="Q69" s="108"/>
      <c r="R69" s="108"/>
      <c r="S69" s="108"/>
      <c r="T69" s="108"/>
    </row>
    <row r="70" spans="2:20" ht="20.25" x14ac:dyDescent="0.3">
      <c r="B70" s="73">
        <v>43</v>
      </c>
      <c r="C70" s="114">
        <v>3149.6700000000005</v>
      </c>
      <c r="D70" s="114">
        <v>4975.8900000000003</v>
      </c>
      <c r="E70" s="100">
        <v>3464.64</v>
      </c>
      <c r="F70" s="100">
        <v>5473.48</v>
      </c>
      <c r="G70" s="100">
        <v>3181.17</v>
      </c>
      <c r="H70" s="100">
        <v>5025.6499999999996</v>
      </c>
      <c r="I70" s="108"/>
      <c r="J70" s="108"/>
      <c r="K70" s="108"/>
      <c r="L70" s="108"/>
      <c r="M70" s="108"/>
      <c r="N70" s="115"/>
      <c r="O70" s="108"/>
      <c r="P70" s="108"/>
      <c r="Q70" s="108"/>
      <c r="R70" s="108"/>
      <c r="S70" s="108"/>
      <c r="T70" s="108"/>
    </row>
    <row r="71" spans="2:20" ht="20.25" x14ac:dyDescent="0.3">
      <c r="B71" s="73">
        <v>44</v>
      </c>
      <c r="C71" s="114">
        <v>3362.1800000000003</v>
      </c>
      <c r="D71" s="114">
        <v>5766.7</v>
      </c>
      <c r="E71" s="100">
        <v>3698.4</v>
      </c>
      <c r="F71" s="100">
        <v>6343.37</v>
      </c>
      <c r="G71" s="100">
        <v>3395.8</v>
      </c>
      <c r="H71" s="100">
        <v>5824.37</v>
      </c>
      <c r="I71" s="108"/>
      <c r="J71" s="108"/>
      <c r="K71" s="108"/>
      <c r="L71" s="108"/>
      <c r="M71" s="108"/>
      <c r="N71" s="115"/>
      <c r="O71" s="108"/>
      <c r="P71" s="108"/>
      <c r="Q71" s="108"/>
      <c r="R71" s="108"/>
      <c r="S71" s="108"/>
      <c r="T71" s="108"/>
    </row>
    <row r="72" spans="2:20" ht="20.25" x14ac:dyDescent="0.3">
      <c r="B72" s="73">
        <v>45</v>
      </c>
      <c r="C72" s="114">
        <v>3585</v>
      </c>
      <c r="D72" s="114">
        <v>8080.6500000000005</v>
      </c>
      <c r="E72" s="100">
        <v>3943.5</v>
      </c>
      <c r="F72" s="100">
        <v>8888.7199999999993</v>
      </c>
      <c r="G72" s="100">
        <v>3620.85</v>
      </c>
      <c r="H72" s="100">
        <v>8161.46</v>
      </c>
      <c r="I72" s="108"/>
      <c r="J72" s="108"/>
      <c r="K72" s="108"/>
      <c r="L72" s="108"/>
      <c r="M72" s="108"/>
      <c r="N72" s="115"/>
      <c r="O72" s="108"/>
      <c r="P72" s="108"/>
      <c r="Q72" s="108"/>
      <c r="R72" s="108"/>
      <c r="S72" s="108"/>
      <c r="T72" s="108"/>
    </row>
    <row r="73" spans="2:20" ht="20.25" x14ac:dyDescent="0.3">
      <c r="B73" s="73">
        <v>46</v>
      </c>
      <c r="C73" s="114">
        <v>3362.1800000000003</v>
      </c>
      <c r="D73" s="114">
        <v>5766.7</v>
      </c>
      <c r="E73" s="100">
        <v>3698.4</v>
      </c>
      <c r="F73" s="100">
        <v>6343.37</v>
      </c>
      <c r="G73" s="100">
        <v>3395.8</v>
      </c>
      <c r="H73" s="100">
        <v>5824.37</v>
      </c>
      <c r="I73" s="108"/>
      <c r="J73" s="108"/>
      <c r="K73" s="108"/>
      <c r="L73" s="108"/>
      <c r="M73" s="108"/>
      <c r="N73" s="115"/>
      <c r="O73" s="108"/>
      <c r="P73" s="108"/>
      <c r="Q73" s="108"/>
      <c r="R73" s="108"/>
      <c r="S73" s="108"/>
      <c r="T73" s="108"/>
    </row>
    <row r="74" spans="2:20" ht="20.25" x14ac:dyDescent="0.3">
      <c r="B74" s="73">
        <v>47</v>
      </c>
      <c r="C74" s="114">
        <v>3149.6700000000005</v>
      </c>
      <c r="D74" s="114">
        <v>4975.8900000000003</v>
      </c>
      <c r="E74" s="100">
        <v>3464.64</v>
      </c>
      <c r="F74" s="100">
        <v>5473.48</v>
      </c>
      <c r="G74" s="100">
        <v>3181.17</v>
      </c>
      <c r="H74" s="100">
        <v>5025.6499999999996</v>
      </c>
      <c r="I74" s="108"/>
      <c r="J74" s="108"/>
      <c r="K74" s="108"/>
      <c r="L74" s="108"/>
      <c r="M74" s="108"/>
      <c r="N74" s="115"/>
      <c r="O74" s="108"/>
      <c r="P74" s="108"/>
      <c r="Q74" s="108"/>
      <c r="R74" s="108"/>
      <c r="S74" s="108"/>
      <c r="T74" s="108"/>
    </row>
    <row r="75" spans="2:20" ht="20.25" x14ac:dyDescent="0.3">
      <c r="B75" s="73">
        <v>48</v>
      </c>
      <c r="C75" s="114">
        <v>3362.1800000000003</v>
      </c>
      <c r="D75" s="114">
        <v>6102.12</v>
      </c>
      <c r="E75" s="100">
        <v>3698.4</v>
      </c>
      <c r="F75" s="100">
        <v>6712.33</v>
      </c>
      <c r="G75" s="100">
        <v>3395.8</v>
      </c>
      <c r="H75" s="100">
        <v>6163.14</v>
      </c>
      <c r="I75" s="108"/>
      <c r="J75" s="108"/>
      <c r="K75" s="108"/>
      <c r="L75" s="108"/>
      <c r="M75" s="108"/>
      <c r="N75" s="115"/>
      <c r="O75" s="108"/>
      <c r="P75" s="108"/>
      <c r="Q75" s="108"/>
      <c r="R75" s="108"/>
      <c r="S75" s="108"/>
      <c r="T75" s="108"/>
    </row>
    <row r="76" spans="2:20" ht="20.25" x14ac:dyDescent="0.3">
      <c r="B76" s="73">
        <v>49</v>
      </c>
      <c r="C76" s="114">
        <v>3149.6700000000005</v>
      </c>
      <c r="D76" s="114">
        <v>4975.8900000000003</v>
      </c>
      <c r="E76" s="100">
        <v>3464.64</v>
      </c>
      <c r="F76" s="100">
        <v>5473.48</v>
      </c>
      <c r="G76" s="100">
        <v>3181.17</v>
      </c>
      <c r="H76" s="100">
        <v>5025.6499999999996</v>
      </c>
      <c r="I76" s="108"/>
      <c r="J76" s="108"/>
      <c r="K76" s="108"/>
      <c r="L76" s="108"/>
      <c r="M76" s="108"/>
      <c r="N76" s="115"/>
      <c r="O76" s="108"/>
      <c r="P76" s="108"/>
      <c r="Q76" s="108"/>
      <c r="R76" s="108"/>
      <c r="S76" s="108"/>
      <c r="T76" s="108"/>
    </row>
    <row r="77" spans="2:20" ht="20.25" x14ac:dyDescent="0.3">
      <c r="B77" s="73">
        <v>50</v>
      </c>
      <c r="C77" s="114">
        <v>3362.1800000000003</v>
      </c>
      <c r="D77" s="114">
        <v>5766.7</v>
      </c>
      <c r="E77" s="100">
        <v>3698.4</v>
      </c>
      <c r="F77" s="100">
        <v>6343.37</v>
      </c>
      <c r="G77" s="100">
        <v>3395.8</v>
      </c>
      <c r="H77" s="100">
        <v>5824.37</v>
      </c>
      <c r="I77" s="108"/>
      <c r="J77" s="108"/>
      <c r="K77" s="108"/>
      <c r="L77" s="108"/>
      <c r="M77" s="108"/>
      <c r="N77" s="115"/>
      <c r="O77" s="108"/>
      <c r="P77" s="108"/>
      <c r="Q77" s="108"/>
      <c r="R77" s="108"/>
      <c r="S77" s="108"/>
      <c r="T77" s="108"/>
    </row>
    <row r="78" spans="2:20" ht="20.25" x14ac:dyDescent="0.3">
      <c r="B78" s="73">
        <v>51</v>
      </c>
      <c r="C78" s="114">
        <v>3149.6700000000005</v>
      </c>
      <c r="D78" s="114">
        <v>5311.31</v>
      </c>
      <c r="E78" s="100">
        <v>3464.64</v>
      </c>
      <c r="F78" s="100">
        <v>5842.44</v>
      </c>
      <c r="G78" s="100">
        <v>3181.17</v>
      </c>
      <c r="H78" s="100">
        <v>5364.42</v>
      </c>
      <c r="I78" s="108"/>
      <c r="J78" s="108"/>
      <c r="K78" s="108"/>
      <c r="L78" s="108"/>
      <c r="M78" s="108"/>
      <c r="N78" s="115"/>
      <c r="O78" s="108"/>
      <c r="P78" s="108"/>
      <c r="Q78" s="108"/>
      <c r="R78" s="108"/>
      <c r="S78" s="108"/>
      <c r="T78" s="108"/>
    </row>
    <row r="79" spans="2:20" ht="20.25" x14ac:dyDescent="0.3">
      <c r="B79" s="73">
        <v>52</v>
      </c>
      <c r="C79" s="114">
        <v>3362.1800000000003</v>
      </c>
      <c r="D79" s="114">
        <v>5766.7</v>
      </c>
      <c r="E79" s="100">
        <v>3698.4</v>
      </c>
      <c r="F79" s="100">
        <v>6343.37</v>
      </c>
      <c r="G79" s="100">
        <v>3395.8</v>
      </c>
      <c r="H79" s="100">
        <v>5824.37</v>
      </c>
      <c r="I79" s="108"/>
      <c r="J79" s="108"/>
      <c r="K79" s="108"/>
      <c r="L79" s="108"/>
      <c r="M79" s="108"/>
      <c r="N79" s="115"/>
      <c r="O79" s="108"/>
      <c r="P79" s="108"/>
      <c r="Q79" s="108"/>
      <c r="R79" s="108"/>
      <c r="S79" s="108"/>
      <c r="T79" s="108"/>
    </row>
    <row r="80" spans="2:20" ht="20.25" x14ac:dyDescent="0.3">
      <c r="B80" s="73">
        <v>53</v>
      </c>
      <c r="C80" s="114">
        <v>3149.6700000000005</v>
      </c>
      <c r="D80" s="114">
        <v>4975.8900000000003</v>
      </c>
      <c r="E80" s="100">
        <v>3464.64</v>
      </c>
      <c r="F80" s="100">
        <v>5473.48</v>
      </c>
      <c r="G80" s="100">
        <v>3181.17</v>
      </c>
      <c r="H80" s="100">
        <v>5025.6499999999996</v>
      </c>
      <c r="I80" s="108"/>
      <c r="J80" s="108"/>
      <c r="K80" s="108"/>
      <c r="L80" s="108"/>
      <c r="M80" s="108"/>
      <c r="N80" s="115"/>
      <c r="O80" s="108"/>
      <c r="P80" s="108"/>
      <c r="Q80" s="108"/>
      <c r="R80" s="108"/>
      <c r="S80" s="108"/>
      <c r="T80" s="108"/>
    </row>
    <row r="81" spans="2:20" ht="20.25" x14ac:dyDescent="0.3">
      <c r="B81" s="73">
        <v>54</v>
      </c>
      <c r="C81" s="114">
        <v>3362.1800000000003</v>
      </c>
      <c r="D81" s="114">
        <v>6102.12</v>
      </c>
      <c r="E81" s="100">
        <v>3698.4</v>
      </c>
      <c r="F81" s="100">
        <v>6712.33</v>
      </c>
      <c r="G81" s="100">
        <v>3395.8</v>
      </c>
      <c r="H81" s="100">
        <v>6163.14</v>
      </c>
      <c r="I81" s="108"/>
      <c r="J81" s="108"/>
      <c r="K81" s="108"/>
      <c r="L81" s="108"/>
      <c r="M81" s="108"/>
      <c r="N81" s="115"/>
      <c r="O81" s="108"/>
      <c r="P81" s="108"/>
      <c r="Q81" s="108"/>
      <c r="R81" s="108"/>
      <c r="S81" s="108"/>
      <c r="T81" s="108"/>
    </row>
    <row r="82" spans="2:20" ht="20.25" x14ac:dyDescent="0.3">
      <c r="B82" s="73">
        <v>55</v>
      </c>
      <c r="C82" s="114">
        <v>3585</v>
      </c>
      <c r="D82" s="114">
        <v>5411.22</v>
      </c>
      <c r="E82" s="100">
        <v>3943.5</v>
      </c>
      <c r="F82" s="100">
        <v>5952.34</v>
      </c>
      <c r="G82" s="100">
        <v>3620.85</v>
      </c>
      <c r="H82" s="100">
        <v>5465.33</v>
      </c>
      <c r="I82" s="108"/>
      <c r="J82" s="108"/>
      <c r="K82" s="108"/>
      <c r="L82" s="108"/>
      <c r="M82" s="108"/>
      <c r="N82" s="115"/>
      <c r="O82" s="108"/>
      <c r="P82" s="108"/>
      <c r="Q82" s="108"/>
      <c r="R82" s="108"/>
      <c r="S82" s="108"/>
      <c r="T82" s="108"/>
    </row>
    <row r="83" spans="2:20" ht="20.25" x14ac:dyDescent="0.3">
      <c r="B83" s="73">
        <v>56</v>
      </c>
      <c r="C83" s="114">
        <v>3362.1800000000003</v>
      </c>
      <c r="D83" s="114">
        <v>5766.7</v>
      </c>
      <c r="E83" s="100">
        <v>3698.4</v>
      </c>
      <c r="F83" s="100">
        <v>6343.37</v>
      </c>
      <c r="G83" s="100">
        <v>3395.8</v>
      </c>
      <c r="H83" s="100">
        <v>5824.37</v>
      </c>
      <c r="I83" s="108"/>
      <c r="J83" s="108"/>
      <c r="K83" s="108"/>
      <c r="L83" s="108"/>
      <c r="M83" s="108"/>
      <c r="N83" s="115"/>
      <c r="O83" s="108"/>
      <c r="P83" s="108"/>
      <c r="Q83" s="108"/>
      <c r="R83" s="108"/>
      <c r="S83" s="108"/>
      <c r="T83" s="108"/>
    </row>
    <row r="84" spans="2:20" ht="20.25" x14ac:dyDescent="0.3">
      <c r="B84" s="73">
        <v>57</v>
      </c>
      <c r="C84" s="114">
        <v>3149.6700000000005</v>
      </c>
      <c r="D84" s="114">
        <v>5311.31</v>
      </c>
      <c r="E84" s="100">
        <v>3464.64</v>
      </c>
      <c r="F84" s="100">
        <v>5842.44</v>
      </c>
      <c r="G84" s="100">
        <v>3181.17</v>
      </c>
      <c r="H84" s="100">
        <v>5364.42</v>
      </c>
      <c r="I84" s="108"/>
      <c r="J84" s="108"/>
      <c r="K84" s="108"/>
      <c r="L84" s="108"/>
      <c r="M84" s="108"/>
      <c r="N84" s="115"/>
      <c r="O84" s="108"/>
      <c r="P84" s="108"/>
      <c r="Q84" s="108"/>
      <c r="R84" s="108"/>
      <c r="S84" s="108"/>
      <c r="T84" s="108"/>
    </row>
    <row r="85" spans="2:20" ht="20.25" x14ac:dyDescent="0.3">
      <c r="B85" s="73">
        <v>58</v>
      </c>
      <c r="C85" s="114">
        <v>3362.1800000000003</v>
      </c>
      <c r="D85" s="114">
        <v>5766.7</v>
      </c>
      <c r="E85" s="100">
        <v>3698.4</v>
      </c>
      <c r="F85" s="100">
        <v>6343.37</v>
      </c>
      <c r="G85" s="100">
        <v>3395.8</v>
      </c>
      <c r="H85" s="100">
        <v>5824.37</v>
      </c>
      <c r="I85" s="108"/>
      <c r="J85" s="108"/>
      <c r="K85" s="108"/>
      <c r="L85" s="108"/>
      <c r="M85" s="108"/>
      <c r="N85" s="115"/>
      <c r="O85" s="108"/>
      <c r="P85" s="108"/>
      <c r="Q85" s="108"/>
      <c r="R85" s="108"/>
      <c r="S85" s="108"/>
      <c r="T85" s="108"/>
    </row>
    <row r="86" spans="2:20" ht="20.25" x14ac:dyDescent="0.3">
      <c r="B86" s="73">
        <v>59</v>
      </c>
      <c r="C86" s="114">
        <v>3149.6700000000005</v>
      </c>
      <c r="D86" s="114">
        <v>4975.8900000000003</v>
      </c>
      <c r="E86" s="100">
        <v>3464.64</v>
      </c>
      <c r="F86" s="100">
        <v>5473.48</v>
      </c>
      <c r="G86" s="100">
        <v>3181.17</v>
      </c>
      <c r="H86" s="100">
        <v>5025.6499999999996</v>
      </c>
      <c r="I86" s="108"/>
      <c r="J86" s="108"/>
      <c r="K86" s="108"/>
      <c r="L86" s="108"/>
      <c r="M86" s="108"/>
      <c r="N86" s="115"/>
      <c r="O86" s="108"/>
      <c r="P86" s="108"/>
      <c r="Q86" s="108"/>
      <c r="R86" s="108"/>
      <c r="S86" s="108"/>
      <c r="T86" s="108"/>
    </row>
    <row r="87" spans="2:20" ht="20.25" x14ac:dyDescent="0.3">
      <c r="B87" s="73">
        <v>60</v>
      </c>
      <c r="C87" s="114">
        <v>3362.1800000000003</v>
      </c>
      <c r="D87" s="114">
        <v>6102.12</v>
      </c>
      <c r="E87" s="100">
        <v>3698.4</v>
      </c>
      <c r="F87" s="100">
        <v>6712.33</v>
      </c>
      <c r="G87" s="100">
        <v>3395.8</v>
      </c>
      <c r="H87" s="100">
        <v>6163.14</v>
      </c>
      <c r="I87" s="108"/>
      <c r="J87" s="108"/>
      <c r="K87" s="108"/>
      <c r="L87" s="108"/>
      <c r="M87" s="108"/>
      <c r="N87" s="115"/>
      <c r="O87" s="108"/>
      <c r="P87" s="108"/>
      <c r="Q87" s="108"/>
      <c r="R87" s="108"/>
      <c r="S87" s="108"/>
      <c r="T87" s="108"/>
    </row>
    <row r="88" spans="2:20" ht="20.25" x14ac:dyDescent="0.3">
      <c r="B88" s="73">
        <v>61</v>
      </c>
      <c r="C88" s="114">
        <v>3149.6700000000005</v>
      </c>
      <c r="D88" s="114">
        <v>4975.8900000000003</v>
      </c>
      <c r="E88" s="100">
        <v>3464.64</v>
      </c>
      <c r="F88" s="100">
        <v>5473.48</v>
      </c>
      <c r="G88" s="100">
        <v>3181.17</v>
      </c>
      <c r="H88" s="100">
        <v>5025.6499999999996</v>
      </c>
      <c r="I88" s="108"/>
      <c r="J88" s="108"/>
      <c r="K88" s="108"/>
      <c r="L88" s="108"/>
      <c r="M88" s="108"/>
      <c r="N88" s="115"/>
      <c r="O88" s="108"/>
      <c r="P88" s="108"/>
      <c r="Q88" s="108"/>
      <c r="R88" s="108"/>
      <c r="S88" s="108"/>
      <c r="T88" s="108"/>
    </row>
    <row r="89" spans="2:20" ht="20.25" x14ac:dyDescent="0.3">
      <c r="B89" s="73">
        <v>62</v>
      </c>
      <c r="C89" s="114">
        <v>3362.1800000000003</v>
      </c>
      <c r="D89" s="114">
        <v>5766.7</v>
      </c>
      <c r="E89" s="100">
        <v>3698.4</v>
      </c>
      <c r="F89" s="100">
        <v>6343.37</v>
      </c>
      <c r="G89" s="100">
        <v>3395.8</v>
      </c>
      <c r="H89" s="100">
        <v>5824.37</v>
      </c>
      <c r="I89" s="108"/>
      <c r="J89" s="108"/>
      <c r="K89" s="108"/>
      <c r="L89" s="108"/>
      <c r="M89" s="108"/>
      <c r="N89" s="115"/>
      <c r="O89" s="108"/>
      <c r="P89" s="108"/>
      <c r="Q89" s="108"/>
      <c r="R89" s="108"/>
      <c r="S89" s="108"/>
      <c r="T89" s="108"/>
    </row>
    <row r="90" spans="2:20" ht="20.25" x14ac:dyDescent="0.3">
      <c r="B90" s="73">
        <v>63</v>
      </c>
      <c r="C90" s="114">
        <v>3149.6700000000005</v>
      </c>
      <c r="D90" s="114">
        <v>5311.31</v>
      </c>
      <c r="E90" s="100">
        <v>3464.64</v>
      </c>
      <c r="F90" s="100">
        <v>5842.44</v>
      </c>
      <c r="G90" s="100">
        <v>3181.17</v>
      </c>
      <c r="H90" s="100">
        <v>5364.42</v>
      </c>
      <c r="I90" s="108"/>
      <c r="J90" s="108"/>
      <c r="K90" s="108"/>
      <c r="L90" s="108"/>
      <c r="M90" s="108"/>
      <c r="N90" s="115"/>
      <c r="O90" s="108"/>
      <c r="P90" s="108"/>
      <c r="Q90" s="108"/>
      <c r="R90" s="108"/>
      <c r="S90" s="108"/>
      <c r="T90" s="108"/>
    </row>
    <row r="91" spans="2:20" ht="20.25" x14ac:dyDescent="0.3">
      <c r="B91" s="73">
        <v>64</v>
      </c>
      <c r="C91" s="114">
        <v>3362.1800000000003</v>
      </c>
      <c r="D91" s="114">
        <v>5766.7</v>
      </c>
      <c r="E91" s="100">
        <v>3698.4</v>
      </c>
      <c r="F91" s="100">
        <v>6343.37</v>
      </c>
      <c r="G91" s="100">
        <v>3395.8</v>
      </c>
      <c r="H91" s="100">
        <v>5824.37</v>
      </c>
      <c r="I91" s="108"/>
      <c r="J91" s="108"/>
      <c r="K91" s="108"/>
      <c r="L91" s="108"/>
      <c r="M91" s="108"/>
      <c r="N91" s="115"/>
      <c r="O91" s="108"/>
      <c r="P91" s="108"/>
      <c r="Q91" s="108"/>
      <c r="R91" s="108"/>
      <c r="S91" s="108"/>
      <c r="T91" s="108"/>
    </row>
    <row r="92" spans="2:20" x14ac:dyDescent="0.3"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</row>
    <row r="93" spans="2:20" x14ac:dyDescent="0.3"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</row>
  </sheetData>
  <mergeCells count="17">
    <mergeCell ref="AR1:AT1"/>
    <mergeCell ref="J2:T2"/>
    <mergeCell ref="AQ2:AV2"/>
    <mergeCell ref="C3:Y5"/>
    <mergeCell ref="AQ3:AV3"/>
    <mergeCell ref="AQ4:AV4"/>
    <mergeCell ref="F6:T6"/>
    <mergeCell ref="I7:Q7"/>
    <mergeCell ref="B8:AW8"/>
    <mergeCell ref="B9:B11"/>
    <mergeCell ref="C9:AW9"/>
    <mergeCell ref="C10:AW10"/>
    <mergeCell ref="B35:B36"/>
    <mergeCell ref="B42:B43"/>
    <mergeCell ref="C42:D42"/>
    <mergeCell ref="E42:F42"/>
    <mergeCell ref="G42:H42"/>
  </mergeCells>
  <pageMargins left="0" right="0" top="0" bottom="0" header="0" footer="0"/>
  <pageSetup paperSize="9" scale="29" fitToWidth="2" orientation="landscape" verticalDpi="4294967294" r:id="rId1"/>
  <rowBreaks count="1" manualBreakCount="1">
    <brk id="41" max="48" man="1"/>
  </rowBreaks>
  <colBreaks count="1" manualBreakCount="1">
    <brk id="26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V96"/>
  <sheetViews>
    <sheetView view="pageBreakPreview" zoomScale="60" zoomScaleNormal="59" workbookViewId="0">
      <pane xSplit="2" ySplit="8" topLeftCell="AB48" activePane="bottomRight" state="frozen"/>
      <selection activeCell="C75" sqref="C75:D77"/>
      <selection pane="topRight" activeCell="C75" sqref="C75:D77"/>
      <selection pane="bottomLeft" activeCell="C75" sqref="C75:D77"/>
      <selection pane="bottomRight" activeCell="J36" sqref="J36:M71"/>
    </sheetView>
  </sheetViews>
  <sheetFormatPr defaultRowHeight="18.75" x14ac:dyDescent="0.3"/>
  <cols>
    <col min="1" max="1" width="3.28515625" style="117" customWidth="1"/>
    <col min="2" max="2" width="71.5703125" style="117" customWidth="1"/>
    <col min="3" max="3" width="14.28515625" style="117" customWidth="1"/>
    <col min="4" max="4" width="14.28515625" style="80" customWidth="1"/>
    <col min="5" max="10" width="14.28515625" style="117" customWidth="1"/>
    <col min="11" max="12" width="18.140625" style="117" customWidth="1"/>
    <col min="13" max="13" width="18" style="117" customWidth="1"/>
    <col min="14" max="37" width="14.28515625" style="117" customWidth="1"/>
    <col min="38" max="38" width="16.7109375" style="117" customWidth="1"/>
    <col min="39" max="39" width="14.5703125" style="119" bestFit="1" customWidth="1"/>
    <col min="40" max="73" width="11.7109375" style="119" bestFit="1" customWidth="1"/>
    <col min="74" max="74" width="9.140625" style="119"/>
    <col min="75" max="16384" width="9.140625" style="117"/>
  </cols>
  <sheetData>
    <row r="1" spans="2:74" x14ac:dyDescent="0.3">
      <c r="AI1" s="118" t="s">
        <v>171</v>
      </c>
      <c r="AK1" s="82"/>
    </row>
    <row r="2" spans="2:74" x14ac:dyDescent="0.3"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AF2" s="267"/>
      <c r="AG2" s="267"/>
      <c r="AH2" s="267"/>
      <c r="AK2" s="82"/>
    </row>
    <row r="3" spans="2:74" ht="18.75" customHeight="1" x14ac:dyDescent="0.3">
      <c r="C3" s="268" t="s">
        <v>165</v>
      </c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120"/>
      <c r="AA3" s="120"/>
      <c r="AB3" s="120"/>
      <c r="AC3" s="120"/>
      <c r="AD3" s="120"/>
      <c r="AE3" s="267"/>
      <c r="AF3" s="267"/>
      <c r="AG3" s="267"/>
      <c r="AH3" s="267"/>
      <c r="AI3" s="267"/>
      <c r="AJ3" s="267"/>
      <c r="AK3" s="120"/>
      <c r="AL3" s="120"/>
    </row>
    <row r="4" spans="2:74" ht="22.5" x14ac:dyDescent="0.3">
      <c r="F4" s="269" t="s">
        <v>119</v>
      </c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Z4" s="120"/>
      <c r="AA4" s="120"/>
      <c r="AB4" s="120"/>
      <c r="AC4" s="120"/>
      <c r="AD4" s="120"/>
      <c r="AE4" s="267" t="s">
        <v>29</v>
      </c>
      <c r="AF4" s="267"/>
      <c r="AG4" s="267"/>
      <c r="AH4" s="267"/>
      <c r="AI4" s="267"/>
      <c r="AJ4" s="267"/>
      <c r="AK4" s="120"/>
      <c r="AL4" s="120"/>
    </row>
    <row r="5" spans="2:74" s="80" customFormat="1" ht="22.5" x14ac:dyDescent="0.3">
      <c r="F5" s="121"/>
      <c r="G5" s="121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121"/>
      <c r="T5" s="121"/>
      <c r="Z5" s="84"/>
      <c r="AA5" s="84"/>
      <c r="AB5" s="84"/>
      <c r="AC5" s="84"/>
      <c r="AD5" s="84"/>
      <c r="AE5" s="270" t="s">
        <v>120</v>
      </c>
      <c r="AF5" s="270"/>
      <c r="AG5" s="270"/>
      <c r="AH5" s="270"/>
      <c r="AI5" s="270"/>
      <c r="AJ5" s="270"/>
      <c r="AK5" s="84"/>
      <c r="AL5" s="84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</row>
    <row r="6" spans="2:74" s="75" customFormat="1" ht="53.25" customHeight="1" x14ac:dyDescent="0.3">
      <c r="B6" s="263" t="s">
        <v>82</v>
      </c>
      <c r="C6" s="263" t="s">
        <v>83</v>
      </c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</row>
    <row r="7" spans="2:74" s="75" customFormat="1" ht="16.5" customHeight="1" x14ac:dyDescent="0.3">
      <c r="B7" s="263"/>
      <c r="C7" s="264" t="s">
        <v>84</v>
      </c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  <c r="AJ7" s="264"/>
      <c r="AK7" s="264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</row>
    <row r="8" spans="2:74" s="75" customFormat="1" ht="58.5" customHeight="1" x14ac:dyDescent="0.3">
      <c r="B8" s="263"/>
      <c r="C8" s="123">
        <v>65</v>
      </c>
      <c r="D8" s="123">
        <v>66</v>
      </c>
      <c r="E8" s="123">
        <v>67</v>
      </c>
      <c r="F8" s="123">
        <v>68</v>
      </c>
      <c r="G8" s="123">
        <v>69</v>
      </c>
      <c r="H8" s="123">
        <v>70</v>
      </c>
      <c r="I8" s="123">
        <v>71</v>
      </c>
      <c r="J8" s="123">
        <v>72</v>
      </c>
      <c r="K8" s="123">
        <v>73</v>
      </c>
      <c r="L8" s="123">
        <v>74</v>
      </c>
      <c r="M8" s="123">
        <v>75</v>
      </c>
      <c r="N8" s="123">
        <v>76</v>
      </c>
      <c r="O8" s="123">
        <v>77</v>
      </c>
      <c r="P8" s="123">
        <v>78</v>
      </c>
      <c r="Q8" s="123">
        <v>79</v>
      </c>
      <c r="R8" s="123">
        <v>80</v>
      </c>
      <c r="S8" s="123">
        <v>81</v>
      </c>
      <c r="T8" s="123">
        <v>82</v>
      </c>
      <c r="U8" s="123">
        <v>83</v>
      </c>
      <c r="V8" s="123">
        <v>84</v>
      </c>
      <c r="W8" s="123">
        <v>85</v>
      </c>
      <c r="X8" s="123">
        <v>86</v>
      </c>
      <c r="Y8" s="123">
        <v>87</v>
      </c>
      <c r="Z8" s="123">
        <v>88</v>
      </c>
      <c r="AA8" s="123">
        <v>89</v>
      </c>
      <c r="AB8" s="123">
        <v>90</v>
      </c>
      <c r="AC8" s="123">
        <v>91</v>
      </c>
      <c r="AD8" s="123">
        <v>92</v>
      </c>
      <c r="AE8" s="123">
        <v>93</v>
      </c>
      <c r="AF8" s="123">
        <v>94</v>
      </c>
      <c r="AG8" s="123">
        <v>95</v>
      </c>
      <c r="AH8" s="123">
        <v>96</v>
      </c>
      <c r="AI8" s="123">
        <v>97</v>
      </c>
      <c r="AJ8" s="123">
        <v>98</v>
      </c>
      <c r="AK8" s="123">
        <v>99</v>
      </c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</row>
    <row r="9" spans="2:74" s="75" customFormat="1" ht="36.75" customHeight="1" x14ac:dyDescent="0.3">
      <c r="B9" s="124" t="s">
        <v>85</v>
      </c>
      <c r="C9" s="125">
        <v>107.54</v>
      </c>
      <c r="D9" s="125">
        <v>107.54</v>
      </c>
      <c r="E9" s="125">
        <v>107.54</v>
      </c>
      <c r="F9" s="125">
        <v>107.54</v>
      </c>
      <c r="G9" s="125">
        <v>107.54</v>
      </c>
      <c r="H9" s="125">
        <v>107.54</v>
      </c>
      <c r="I9" s="125">
        <v>107.54</v>
      </c>
      <c r="J9" s="125">
        <v>107.54</v>
      </c>
      <c r="K9" s="125">
        <v>107.54</v>
      </c>
      <c r="L9" s="125">
        <v>107.54</v>
      </c>
      <c r="M9" s="125">
        <v>107.54</v>
      </c>
      <c r="N9" s="125">
        <v>107.54</v>
      </c>
      <c r="O9" s="125">
        <v>107.54</v>
      </c>
      <c r="P9" s="125">
        <v>107.54</v>
      </c>
      <c r="Q9" s="125">
        <v>107.54</v>
      </c>
      <c r="R9" s="125">
        <v>107.54</v>
      </c>
      <c r="S9" s="125">
        <v>107.54</v>
      </c>
      <c r="T9" s="125">
        <v>107.54</v>
      </c>
      <c r="U9" s="125">
        <v>107.54</v>
      </c>
      <c r="V9" s="125">
        <v>107.54</v>
      </c>
      <c r="W9" s="125">
        <v>107.54</v>
      </c>
      <c r="X9" s="125">
        <v>107.54</v>
      </c>
      <c r="Y9" s="125">
        <v>107.54</v>
      </c>
      <c r="Z9" s="125">
        <v>107.54</v>
      </c>
      <c r="AA9" s="125">
        <v>107.54</v>
      </c>
      <c r="AB9" s="125">
        <v>107.54</v>
      </c>
      <c r="AC9" s="125">
        <v>107.54</v>
      </c>
      <c r="AD9" s="125">
        <v>107.54</v>
      </c>
      <c r="AE9" s="125">
        <v>107.54</v>
      </c>
      <c r="AF9" s="125">
        <v>107.54</v>
      </c>
      <c r="AG9" s="125">
        <v>107.54</v>
      </c>
      <c r="AH9" s="125">
        <v>107.54</v>
      </c>
      <c r="AI9" s="125">
        <v>107.54</v>
      </c>
      <c r="AJ9" s="125">
        <v>107.54</v>
      </c>
      <c r="AK9" s="125">
        <v>107.54</v>
      </c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</row>
    <row r="10" spans="2:74" s="75" customFormat="1" ht="51" customHeight="1" x14ac:dyDescent="0.3">
      <c r="B10" s="124" t="s">
        <v>86</v>
      </c>
      <c r="C10" s="125">
        <v>107.54</v>
      </c>
      <c r="D10" s="125">
        <v>107.54</v>
      </c>
      <c r="E10" s="125">
        <v>107.54</v>
      </c>
      <c r="F10" s="125">
        <v>107.54</v>
      </c>
      <c r="G10" s="125">
        <v>107.54</v>
      </c>
      <c r="H10" s="125">
        <v>107.54</v>
      </c>
      <c r="I10" s="125">
        <v>107.54</v>
      </c>
      <c r="J10" s="125">
        <v>107.54</v>
      </c>
      <c r="K10" s="125">
        <v>107.54</v>
      </c>
      <c r="L10" s="125">
        <v>107.54</v>
      </c>
      <c r="M10" s="125">
        <v>107.54</v>
      </c>
      <c r="N10" s="125">
        <v>107.54</v>
      </c>
      <c r="O10" s="125">
        <v>107.54</v>
      </c>
      <c r="P10" s="125">
        <v>107.54</v>
      </c>
      <c r="Q10" s="125">
        <v>107.54</v>
      </c>
      <c r="R10" s="125">
        <v>107.54</v>
      </c>
      <c r="S10" s="125">
        <v>107.54</v>
      </c>
      <c r="T10" s="125">
        <v>107.54</v>
      </c>
      <c r="U10" s="125">
        <v>107.54</v>
      </c>
      <c r="V10" s="125">
        <v>107.54</v>
      </c>
      <c r="W10" s="125">
        <v>107.54</v>
      </c>
      <c r="X10" s="125">
        <v>107.54</v>
      </c>
      <c r="Y10" s="125">
        <v>107.54</v>
      </c>
      <c r="Z10" s="125">
        <v>107.54</v>
      </c>
      <c r="AA10" s="125">
        <v>107.54</v>
      </c>
      <c r="AB10" s="125">
        <v>107.54</v>
      </c>
      <c r="AC10" s="125">
        <v>107.54</v>
      </c>
      <c r="AD10" s="125">
        <v>107.54</v>
      </c>
      <c r="AE10" s="125">
        <v>107.54</v>
      </c>
      <c r="AF10" s="125">
        <v>107.54</v>
      </c>
      <c r="AG10" s="125">
        <v>107.54</v>
      </c>
      <c r="AH10" s="125">
        <v>107.54</v>
      </c>
      <c r="AI10" s="125">
        <v>107.54</v>
      </c>
      <c r="AJ10" s="125">
        <v>107.54</v>
      </c>
      <c r="AK10" s="125">
        <v>107.54</v>
      </c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</row>
    <row r="11" spans="2:74" s="75" customFormat="1" ht="36.75" customHeight="1" x14ac:dyDescent="0.3">
      <c r="B11" s="124" t="s">
        <v>87</v>
      </c>
      <c r="C11" s="125">
        <v>133.32</v>
      </c>
      <c r="D11" s="125">
        <v>133.32</v>
      </c>
      <c r="E11" s="125">
        <v>133.32</v>
      </c>
      <c r="F11" s="125">
        <v>133.32</v>
      </c>
      <c r="G11" s="125">
        <v>133.32</v>
      </c>
      <c r="H11" s="125">
        <v>133.32</v>
      </c>
      <c r="I11" s="125">
        <v>133.32</v>
      </c>
      <c r="J11" s="125">
        <v>133.32</v>
      </c>
      <c r="K11" s="125">
        <v>133.32</v>
      </c>
      <c r="L11" s="125">
        <v>133.32</v>
      </c>
      <c r="M11" s="125">
        <v>133.32</v>
      </c>
      <c r="N11" s="125">
        <v>133.32</v>
      </c>
      <c r="O11" s="125">
        <v>133.32</v>
      </c>
      <c r="P11" s="125">
        <v>133.32</v>
      </c>
      <c r="Q11" s="125">
        <v>133.32</v>
      </c>
      <c r="R11" s="125">
        <v>133.32</v>
      </c>
      <c r="S11" s="125">
        <v>133.32</v>
      </c>
      <c r="T11" s="125">
        <v>133.32</v>
      </c>
      <c r="U11" s="125">
        <v>133.32</v>
      </c>
      <c r="V11" s="125">
        <v>133.32</v>
      </c>
      <c r="W11" s="125">
        <v>133.32</v>
      </c>
      <c r="X11" s="125">
        <v>133.32</v>
      </c>
      <c r="Y11" s="125">
        <v>133.32</v>
      </c>
      <c r="Z11" s="125">
        <v>133.32</v>
      </c>
      <c r="AA11" s="125">
        <v>133.32</v>
      </c>
      <c r="AB11" s="125">
        <v>133.32</v>
      </c>
      <c r="AC11" s="125">
        <v>133.32</v>
      </c>
      <c r="AD11" s="125">
        <v>133.32</v>
      </c>
      <c r="AE11" s="125">
        <v>133.32</v>
      </c>
      <c r="AF11" s="125">
        <v>133.32</v>
      </c>
      <c r="AG11" s="125">
        <v>133.32</v>
      </c>
      <c r="AH11" s="125">
        <v>133.32</v>
      </c>
      <c r="AI11" s="125">
        <v>133.32</v>
      </c>
      <c r="AJ11" s="125">
        <v>133.32</v>
      </c>
      <c r="AK11" s="125">
        <v>133.32</v>
      </c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</row>
    <row r="12" spans="2:74" s="75" customFormat="1" ht="36.75" customHeight="1" x14ac:dyDescent="0.3">
      <c r="B12" s="124" t="s">
        <v>88</v>
      </c>
      <c r="C12" s="125">
        <v>254.03</v>
      </c>
      <c r="D12" s="125">
        <v>254.03</v>
      </c>
      <c r="E12" s="125">
        <v>254.03</v>
      </c>
      <c r="F12" s="125">
        <v>254.03</v>
      </c>
      <c r="G12" s="125">
        <v>254.03</v>
      </c>
      <c r="H12" s="125">
        <v>254.03</v>
      </c>
      <c r="I12" s="125">
        <v>254.03</v>
      </c>
      <c r="J12" s="125">
        <v>254.03</v>
      </c>
      <c r="K12" s="125">
        <v>254.03</v>
      </c>
      <c r="L12" s="125">
        <v>254.03</v>
      </c>
      <c r="M12" s="125">
        <v>254.03</v>
      </c>
      <c r="N12" s="125">
        <v>254.03</v>
      </c>
      <c r="O12" s="125">
        <v>254.03</v>
      </c>
      <c r="P12" s="125">
        <v>254.03</v>
      </c>
      <c r="Q12" s="125">
        <v>254.03</v>
      </c>
      <c r="R12" s="125">
        <v>254.03</v>
      </c>
      <c r="S12" s="125">
        <v>254.03</v>
      </c>
      <c r="T12" s="125">
        <v>254.03</v>
      </c>
      <c r="U12" s="125">
        <v>254.03</v>
      </c>
      <c r="V12" s="125">
        <v>254.03</v>
      </c>
      <c r="W12" s="125">
        <v>254.03</v>
      </c>
      <c r="X12" s="125">
        <v>254.03</v>
      </c>
      <c r="Y12" s="125">
        <v>254.03</v>
      </c>
      <c r="Z12" s="125">
        <v>254.03</v>
      </c>
      <c r="AA12" s="125">
        <v>254.03</v>
      </c>
      <c r="AB12" s="125">
        <v>254.03</v>
      </c>
      <c r="AC12" s="125">
        <v>254.03</v>
      </c>
      <c r="AD12" s="125">
        <v>254.03</v>
      </c>
      <c r="AE12" s="125">
        <v>254.03</v>
      </c>
      <c r="AF12" s="125">
        <v>254.03</v>
      </c>
      <c r="AG12" s="125">
        <v>254.03</v>
      </c>
      <c r="AH12" s="125">
        <v>254.03</v>
      </c>
      <c r="AI12" s="125">
        <v>254.03</v>
      </c>
      <c r="AJ12" s="125">
        <v>254.03</v>
      </c>
      <c r="AK12" s="125">
        <v>254.03</v>
      </c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</row>
    <row r="13" spans="2:74" s="75" customFormat="1" ht="36.75" customHeight="1" x14ac:dyDescent="0.3">
      <c r="B13" s="124" t="s">
        <v>89</v>
      </c>
      <c r="C13" s="125">
        <v>254.03</v>
      </c>
      <c r="D13" s="125">
        <v>254.03</v>
      </c>
      <c r="E13" s="125">
        <v>254.03</v>
      </c>
      <c r="F13" s="125">
        <v>254.03</v>
      </c>
      <c r="G13" s="125">
        <v>254.03</v>
      </c>
      <c r="H13" s="125">
        <v>254.03</v>
      </c>
      <c r="I13" s="125">
        <v>254.03</v>
      </c>
      <c r="J13" s="125">
        <v>254.03</v>
      </c>
      <c r="K13" s="125">
        <v>254.03</v>
      </c>
      <c r="L13" s="125">
        <v>254.03</v>
      </c>
      <c r="M13" s="125">
        <v>254.03</v>
      </c>
      <c r="N13" s="125">
        <v>254.03</v>
      </c>
      <c r="O13" s="125">
        <v>254.03</v>
      </c>
      <c r="P13" s="125">
        <v>254.03</v>
      </c>
      <c r="Q13" s="125">
        <v>254.03</v>
      </c>
      <c r="R13" s="125">
        <v>254.03</v>
      </c>
      <c r="S13" s="125">
        <v>254.03</v>
      </c>
      <c r="T13" s="125">
        <v>254.03</v>
      </c>
      <c r="U13" s="125">
        <v>254.03</v>
      </c>
      <c r="V13" s="125">
        <v>254.03</v>
      </c>
      <c r="W13" s="125">
        <v>254.03</v>
      </c>
      <c r="X13" s="125">
        <v>254.03</v>
      </c>
      <c r="Y13" s="125">
        <v>254.03</v>
      </c>
      <c r="Z13" s="125">
        <v>254.03</v>
      </c>
      <c r="AA13" s="125">
        <v>254.03</v>
      </c>
      <c r="AB13" s="125">
        <v>254.03</v>
      </c>
      <c r="AC13" s="125">
        <v>254.03</v>
      </c>
      <c r="AD13" s="125">
        <v>254.03</v>
      </c>
      <c r="AE13" s="125">
        <v>254.03</v>
      </c>
      <c r="AF13" s="125">
        <v>254.03</v>
      </c>
      <c r="AG13" s="125">
        <v>254.03</v>
      </c>
      <c r="AH13" s="125">
        <v>254.03</v>
      </c>
      <c r="AI13" s="125">
        <v>254.03</v>
      </c>
      <c r="AJ13" s="125">
        <v>254.03</v>
      </c>
      <c r="AK13" s="125">
        <v>254.03</v>
      </c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</row>
    <row r="14" spans="2:74" s="75" customFormat="1" ht="36.75" customHeight="1" x14ac:dyDescent="0.3">
      <c r="B14" s="124" t="s">
        <v>92</v>
      </c>
      <c r="C14" s="125">
        <v>0</v>
      </c>
      <c r="D14" s="125">
        <v>212.51</v>
      </c>
      <c r="E14" s="125">
        <v>0</v>
      </c>
      <c r="F14" s="125">
        <v>212.51</v>
      </c>
      <c r="G14" s="125">
        <v>0</v>
      </c>
      <c r="H14" s="125">
        <v>212.51</v>
      </c>
      <c r="I14" s="125">
        <v>0</v>
      </c>
      <c r="J14" s="125">
        <v>212.51</v>
      </c>
      <c r="K14" s="125">
        <v>0</v>
      </c>
      <c r="L14" s="125">
        <v>212.51</v>
      </c>
      <c r="M14" s="125">
        <v>0</v>
      </c>
      <c r="N14" s="125">
        <v>212.51</v>
      </c>
      <c r="O14" s="125">
        <v>0</v>
      </c>
      <c r="P14" s="125">
        <v>212.51</v>
      </c>
      <c r="Q14" s="125">
        <v>0</v>
      </c>
      <c r="R14" s="125">
        <v>212.51</v>
      </c>
      <c r="S14" s="125">
        <v>0</v>
      </c>
      <c r="T14" s="125">
        <v>212.51</v>
      </c>
      <c r="U14" s="125">
        <v>0</v>
      </c>
      <c r="V14" s="125">
        <v>212.51</v>
      </c>
      <c r="W14" s="125">
        <v>0</v>
      </c>
      <c r="X14" s="125">
        <v>212.51</v>
      </c>
      <c r="Y14" s="125">
        <v>0</v>
      </c>
      <c r="Z14" s="125">
        <v>212.51</v>
      </c>
      <c r="AA14" s="125">
        <v>0</v>
      </c>
      <c r="AB14" s="125">
        <v>212.51</v>
      </c>
      <c r="AC14" s="125">
        <v>0</v>
      </c>
      <c r="AD14" s="125">
        <v>212.51</v>
      </c>
      <c r="AE14" s="125">
        <v>0</v>
      </c>
      <c r="AF14" s="125">
        <v>212.51</v>
      </c>
      <c r="AG14" s="125">
        <v>0</v>
      </c>
      <c r="AH14" s="125">
        <v>212.51</v>
      </c>
      <c r="AI14" s="125">
        <v>0</v>
      </c>
      <c r="AJ14" s="125">
        <v>212.51</v>
      </c>
      <c r="AK14" s="125">
        <v>0</v>
      </c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</row>
    <row r="15" spans="2:74" s="75" customFormat="1" ht="36.75" customHeight="1" x14ac:dyDescent="0.3">
      <c r="B15" s="124" t="s">
        <v>93</v>
      </c>
      <c r="C15" s="125">
        <v>212.51</v>
      </c>
      <c r="D15" s="125">
        <v>212.51</v>
      </c>
      <c r="E15" s="125">
        <v>212.51</v>
      </c>
      <c r="F15" s="125">
        <v>212.51</v>
      </c>
      <c r="G15" s="125">
        <v>212.51</v>
      </c>
      <c r="H15" s="125">
        <v>212.51</v>
      </c>
      <c r="I15" s="125">
        <v>212.51</v>
      </c>
      <c r="J15" s="125">
        <v>212.51</v>
      </c>
      <c r="K15" s="125">
        <v>212.51</v>
      </c>
      <c r="L15" s="125">
        <v>212.51</v>
      </c>
      <c r="M15" s="125">
        <v>212.51</v>
      </c>
      <c r="N15" s="125">
        <v>212.51</v>
      </c>
      <c r="O15" s="125">
        <v>212.51</v>
      </c>
      <c r="P15" s="125">
        <v>212.51</v>
      </c>
      <c r="Q15" s="125">
        <v>212.51</v>
      </c>
      <c r="R15" s="125">
        <v>212.51</v>
      </c>
      <c r="S15" s="125">
        <v>212.51</v>
      </c>
      <c r="T15" s="125">
        <v>212.51</v>
      </c>
      <c r="U15" s="125">
        <v>212.51</v>
      </c>
      <c r="V15" s="125">
        <v>212.51</v>
      </c>
      <c r="W15" s="125">
        <v>212.51</v>
      </c>
      <c r="X15" s="125">
        <v>212.51</v>
      </c>
      <c r="Y15" s="125">
        <v>212.51</v>
      </c>
      <c r="Z15" s="125">
        <v>212.51</v>
      </c>
      <c r="AA15" s="125">
        <v>212.51</v>
      </c>
      <c r="AB15" s="125">
        <v>212.51</v>
      </c>
      <c r="AC15" s="125">
        <v>212.51</v>
      </c>
      <c r="AD15" s="125">
        <v>212.51</v>
      </c>
      <c r="AE15" s="125">
        <v>212.51</v>
      </c>
      <c r="AF15" s="125">
        <v>212.51</v>
      </c>
      <c r="AG15" s="125">
        <v>212.51</v>
      </c>
      <c r="AH15" s="125">
        <v>212.51</v>
      </c>
      <c r="AI15" s="125">
        <v>212.51</v>
      </c>
      <c r="AJ15" s="125">
        <v>212.51</v>
      </c>
      <c r="AK15" s="125">
        <v>212.51</v>
      </c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</row>
    <row r="16" spans="2:74" s="75" customFormat="1" ht="36.75" customHeight="1" x14ac:dyDescent="0.3">
      <c r="B16" s="124" t="s">
        <v>94</v>
      </c>
      <c r="C16" s="125">
        <v>343.88</v>
      </c>
      <c r="D16" s="125">
        <v>343.88</v>
      </c>
      <c r="E16" s="125">
        <v>343.88</v>
      </c>
      <c r="F16" s="125">
        <v>343.88</v>
      </c>
      <c r="G16" s="125">
        <v>343.88</v>
      </c>
      <c r="H16" s="125">
        <v>343.88</v>
      </c>
      <c r="I16" s="125">
        <v>343.88</v>
      </c>
      <c r="J16" s="125">
        <v>343.88</v>
      </c>
      <c r="K16" s="125">
        <v>343.88</v>
      </c>
      <c r="L16" s="125">
        <v>343.88</v>
      </c>
      <c r="M16" s="125">
        <v>343.88</v>
      </c>
      <c r="N16" s="125">
        <v>343.88</v>
      </c>
      <c r="O16" s="125">
        <v>343.88</v>
      </c>
      <c r="P16" s="125">
        <v>343.88</v>
      </c>
      <c r="Q16" s="125">
        <v>343.88</v>
      </c>
      <c r="R16" s="125">
        <v>343.88</v>
      </c>
      <c r="S16" s="125">
        <v>343.88</v>
      </c>
      <c r="T16" s="125">
        <v>343.88</v>
      </c>
      <c r="U16" s="125">
        <v>343.88</v>
      </c>
      <c r="V16" s="125">
        <v>343.88</v>
      </c>
      <c r="W16" s="125">
        <v>343.88</v>
      </c>
      <c r="X16" s="125">
        <v>343.88</v>
      </c>
      <c r="Y16" s="125">
        <v>343.88</v>
      </c>
      <c r="Z16" s="125">
        <v>343.88</v>
      </c>
      <c r="AA16" s="125">
        <v>343.88</v>
      </c>
      <c r="AB16" s="125">
        <v>343.88</v>
      </c>
      <c r="AC16" s="125">
        <v>343.88</v>
      </c>
      <c r="AD16" s="125">
        <v>343.88</v>
      </c>
      <c r="AE16" s="125">
        <v>343.88</v>
      </c>
      <c r="AF16" s="125">
        <v>343.88</v>
      </c>
      <c r="AG16" s="125">
        <v>343.88</v>
      </c>
      <c r="AH16" s="125">
        <v>343.88</v>
      </c>
      <c r="AI16" s="125">
        <v>343.88</v>
      </c>
      <c r="AJ16" s="125">
        <v>343.88</v>
      </c>
      <c r="AK16" s="125">
        <v>343.88</v>
      </c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</row>
    <row r="17" spans="2:74" s="75" customFormat="1" ht="204.75" customHeight="1" x14ac:dyDescent="0.3">
      <c r="B17" s="124" t="s">
        <v>95</v>
      </c>
      <c r="C17" s="125">
        <v>1206.76</v>
      </c>
      <c r="D17" s="125">
        <v>1206.76</v>
      </c>
      <c r="E17" s="125">
        <v>1206.76</v>
      </c>
      <c r="F17" s="125">
        <v>1206.76</v>
      </c>
      <c r="G17" s="125">
        <v>1206.76</v>
      </c>
      <c r="H17" s="125">
        <v>1206.76</v>
      </c>
      <c r="I17" s="125">
        <v>1206.76</v>
      </c>
      <c r="J17" s="125">
        <v>1206.76</v>
      </c>
      <c r="K17" s="125">
        <v>1206.76</v>
      </c>
      <c r="L17" s="125">
        <v>1206.76</v>
      </c>
      <c r="M17" s="125">
        <v>1206.76</v>
      </c>
      <c r="N17" s="125">
        <v>1206.76</v>
      </c>
      <c r="O17" s="125">
        <v>1206.76</v>
      </c>
      <c r="P17" s="125">
        <v>1206.76</v>
      </c>
      <c r="Q17" s="125">
        <v>1206.76</v>
      </c>
      <c r="R17" s="125">
        <v>1206.76</v>
      </c>
      <c r="S17" s="125">
        <v>1206.76</v>
      </c>
      <c r="T17" s="125">
        <v>1206.76</v>
      </c>
      <c r="U17" s="125">
        <v>1206.76</v>
      </c>
      <c r="V17" s="125">
        <v>1206.76</v>
      </c>
      <c r="W17" s="125">
        <v>1206.76</v>
      </c>
      <c r="X17" s="125">
        <v>1206.76</v>
      </c>
      <c r="Y17" s="125">
        <v>1206.76</v>
      </c>
      <c r="Z17" s="125">
        <v>1206.76</v>
      </c>
      <c r="AA17" s="125">
        <v>1206.76</v>
      </c>
      <c r="AB17" s="125">
        <v>1206.76</v>
      </c>
      <c r="AC17" s="125">
        <v>1206.76</v>
      </c>
      <c r="AD17" s="125">
        <v>1206.76</v>
      </c>
      <c r="AE17" s="125">
        <v>1206.76</v>
      </c>
      <c r="AF17" s="125">
        <v>1206.76</v>
      </c>
      <c r="AG17" s="125">
        <v>1206.76</v>
      </c>
      <c r="AH17" s="125">
        <v>1206.76</v>
      </c>
      <c r="AI17" s="125">
        <v>1206.76</v>
      </c>
      <c r="AJ17" s="125">
        <v>1206.76</v>
      </c>
      <c r="AK17" s="125">
        <v>1206.76</v>
      </c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</row>
    <row r="18" spans="2:74" s="75" customFormat="1" ht="63.75" customHeight="1" x14ac:dyDescent="0.3">
      <c r="B18" s="124" t="s">
        <v>96</v>
      </c>
      <c r="C18" s="125">
        <v>435.33</v>
      </c>
      <c r="D18" s="125">
        <v>0</v>
      </c>
      <c r="E18" s="125">
        <v>0</v>
      </c>
      <c r="F18" s="125">
        <v>0</v>
      </c>
      <c r="G18" s="125">
        <v>0</v>
      </c>
      <c r="H18" s="125">
        <v>0</v>
      </c>
      <c r="I18" s="125">
        <v>0</v>
      </c>
      <c r="J18" s="125">
        <v>0</v>
      </c>
      <c r="K18" s="125">
        <v>0</v>
      </c>
      <c r="L18" s="125">
        <v>0</v>
      </c>
      <c r="M18" s="125">
        <v>435.33</v>
      </c>
      <c r="N18" s="125">
        <v>0</v>
      </c>
      <c r="O18" s="125">
        <v>0</v>
      </c>
      <c r="P18" s="125">
        <v>0</v>
      </c>
      <c r="Q18" s="125">
        <v>0</v>
      </c>
      <c r="R18" s="125">
        <v>0</v>
      </c>
      <c r="S18" s="125">
        <v>0</v>
      </c>
      <c r="T18" s="125">
        <v>0</v>
      </c>
      <c r="U18" s="125">
        <v>0</v>
      </c>
      <c r="V18" s="125">
        <v>0</v>
      </c>
      <c r="W18" s="125">
        <v>435.33</v>
      </c>
      <c r="X18" s="125">
        <v>0</v>
      </c>
      <c r="Y18" s="125">
        <v>0</v>
      </c>
      <c r="Z18" s="125">
        <v>0</v>
      </c>
      <c r="AA18" s="125">
        <v>0</v>
      </c>
      <c r="AB18" s="125">
        <v>0</v>
      </c>
      <c r="AC18" s="125">
        <v>0</v>
      </c>
      <c r="AD18" s="125">
        <v>0</v>
      </c>
      <c r="AE18" s="125">
        <v>0</v>
      </c>
      <c r="AF18" s="125">
        <v>0</v>
      </c>
      <c r="AG18" s="125">
        <v>435.33</v>
      </c>
      <c r="AH18" s="125">
        <v>0</v>
      </c>
      <c r="AI18" s="125">
        <v>0</v>
      </c>
      <c r="AJ18" s="125">
        <v>0</v>
      </c>
      <c r="AK18" s="125">
        <v>0</v>
      </c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</row>
    <row r="19" spans="2:74" s="75" customFormat="1" ht="26.25" customHeight="1" x14ac:dyDescent="0.3">
      <c r="B19" s="126" t="s">
        <v>97</v>
      </c>
      <c r="C19" s="127">
        <v>3054.94</v>
      </c>
      <c r="D19" s="127">
        <v>2832.1200000000003</v>
      </c>
      <c r="E19" s="127">
        <v>2619.61</v>
      </c>
      <c r="F19" s="127">
        <v>2832.1200000000003</v>
      </c>
      <c r="G19" s="127">
        <v>2619.61</v>
      </c>
      <c r="H19" s="127">
        <v>2832.1200000000003</v>
      </c>
      <c r="I19" s="127">
        <v>2619.61</v>
      </c>
      <c r="J19" s="127">
        <v>2832.1200000000003</v>
      </c>
      <c r="K19" s="127">
        <v>2619.61</v>
      </c>
      <c r="L19" s="127">
        <v>2832.1200000000003</v>
      </c>
      <c r="M19" s="127">
        <v>3054.94</v>
      </c>
      <c r="N19" s="127">
        <v>2832.1200000000003</v>
      </c>
      <c r="O19" s="127">
        <v>2619.61</v>
      </c>
      <c r="P19" s="127">
        <v>2832.1200000000003</v>
      </c>
      <c r="Q19" s="127">
        <v>2619.61</v>
      </c>
      <c r="R19" s="127">
        <v>2832.1200000000003</v>
      </c>
      <c r="S19" s="127">
        <v>2619.61</v>
      </c>
      <c r="T19" s="127">
        <v>2832.1200000000003</v>
      </c>
      <c r="U19" s="127">
        <v>2619.61</v>
      </c>
      <c r="V19" s="127">
        <v>2832.1200000000003</v>
      </c>
      <c r="W19" s="127">
        <v>3054.94</v>
      </c>
      <c r="X19" s="127">
        <v>2832.1200000000003</v>
      </c>
      <c r="Y19" s="127">
        <v>2619.61</v>
      </c>
      <c r="Z19" s="127">
        <v>2832.1200000000003</v>
      </c>
      <c r="AA19" s="127">
        <v>2619.61</v>
      </c>
      <c r="AB19" s="127">
        <v>2832.1200000000003</v>
      </c>
      <c r="AC19" s="127">
        <v>2619.61</v>
      </c>
      <c r="AD19" s="127">
        <v>2832.1200000000003</v>
      </c>
      <c r="AE19" s="127">
        <v>2619.61</v>
      </c>
      <c r="AF19" s="127">
        <v>2832.1200000000003</v>
      </c>
      <c r="AG19" s="127">
        <v>3054.94</v>
      </c>
      <c r="AH19" s="127">
        <v>2832.1200000000003</v>
      </c>
      <c r="AI19" s="127">
        <v>2619.61</v>
      </c>
      <c r="AJ19" s="127">
        <v>2832.1200000000003</v>
      </c>
      <c r="AK19" s="127">
        <v>2619.61</v>
      </c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</row>
    <row r="20" spans="2:74" s="75" customFormat="1" ht="36.75" customHeight="1" x14ac:dyDescent="0.3">
      <c r="B20" s="124" t="s">
        <v>98</v>
      </c>
      <c r="C20" s="125">
        <v>141.66999999999999</v>
      </c>
      <c r="D20" s="125">
        <v>141.66999999999999</v>
      </c>
      <c r="E20" s="125">
        <v>141.66999999999999</v>
      </c>
      <c r="F20" s="125">
        <v>141.66999999999999</v>
      </c>
      <c r="G20" s="125">
        <v>141.66999999999999</v>
      </c>
      <c r="H20" s="125">
        <v>141.66999999999999</v>
      </c>
      <c r="I20" s="125">
        <v>141.66999999999999</v>
      </c>
      <c r="J20" s="125">
        <v>141.66999999999999</v>
      </c>
      <c r="K20" s="125">
        <v>141.66999999999999</v>
      </c>
      <c r="L20" s="125">
        <v>141.66999999999999</v>
      </c>
      <c r="M20" s="125">
        <v>141.66999999999999</v>
      </c>
      <c r="N20" s="125">
        <v>141.66999999999999</v>
      </c>
      <c r="O20" s="125">
        <v>141.66999999999999</v>
      </c>
      <c r="P20" s="125">
        <v>141.66999999999999</v>
      </c>
      <c r="Q20" s="125">
        <v>141.66999999999999</v>
      </c>
      <c r="R20" s="125">
        <v>141.66999999999999</v>
      </c>
      <c r="S20" s="125">
        <v>141.66999999999999</v>
      </c>
      <c r="T20" s="125">
        <v>141.66999999999999</v>
      </c>
      <c r="U20" s="125">
        <v>141.66999999999999</v>
      </c>
      <c r="V20" s="125">
        <v>141.66999999999999</v>
      </c>
      <c r="W20" s="125">
        <v>141.66999999999999</v>
      </c>
      <c r="X20" s="125">
        <v>141.66999999999999</v>
      </c>
      <c r="Y20" s="125">
        <v>141.66999999999999</v>
      </c>
      <c r="Z20" s="125">
        <v>141.66999999999999</v>
      </c>
      <c r="AA20" s="125">
        <v>141.66999999999999</v>
      </c>
      <c r="AB20" s="125">
        <v>141.66999999999999</v>
      </c>
      <c r="AC20" s="125">
        <v>141.66999999999999</v>
      </c>
      <c r="AD20" s="125">
        <v>141.66999999999999</v>
      </c>
      <c r="AE20" s="125">
        <v>141.66999999999999</v>
      </c>
      <c r="AF20" s="125">
        <v>141.66999999999999</v>
      </c>
      <c r="AG20" s="125">
        <v>141.66999999999999</v>
      </c>
      <c r="AH20" s="125">
        <v>141.66999999999999</v>
      </c>
      <c r="AI20" s="125">
        <v>141.66999999999999</v>
      </c>
      <c r="AJ20" s="125">
        <v>141.66999999999999</v>
      </c>
      <c r="AK20" s="125">
        <v>141.66999999999999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</row>
    <row r="21" spans="2:74" s="75" customFormat="1" ht="36.75" customHeight="1" x14ac:dyDescent="0.3">
      <c r="B21" s="124" t="s">
        <v>100</v>
      </c>
      <c r="C21" s="125">
        <v>150.72</v>
      </c>
      <c r="D21" s="125">
        <v>150.72</v>
      </c>
      <c r="E21" s="125">
        <v>150.72</v>
      </c>
      <c r="F21" s="125">
        <v>150.72</v>
      </c>
      <c r="G21" s="125">
        <v>150.72</v>
      </c>
      <c r="H21" s="125">
        <v>150.72</v>
      </c>
      <c r="I21" s="125">
        <v>150.72</v>
      </c>
      <c r="J21" s="125">
        <v>150.72</v>
      </c>
      <c r="K21" s="125">
        <v>150.72</v>
      </c>
      <c r="L21" s="125">
        <v>150.72</v>
      </c>
      <c r="M21" s="125">
        <v>150.72</v>
      </c>
      <c r="N21" s="125">
        <v>0</v>
      </c>
      <c r="O21" s="125">
        <v>0</v>
      </c>
      <c r="P21" s="125">
        <v>0</v>
      </c>
      <c r="Q21" s="125">
        <v>0</v>
      </c>
      <c r="R21" s="125">
        <v>0</v>
      </c>
      <c r="S21" s="125">
        <v>0</v>
      </c>
      <c r="T21" s="125">
        <v>0</v>
      </c>
      <c r="U21" s="125">
        <v>0</v>
      </c>
      <c r="V21" s="125">
        <v>0</v>
      </c>
      <c r="W21" s="125">
        <v>0</v>
      </c>
      <c r="X21" s="125">
        <v>0</v>
      </c>
      <c r="Y21" s="125">
        <v>0</v>
      </c>
      <c r="Z21" s="125">
        <v>0</v>
      </c>
      <c r="AA21" s="125">
        <v>0</v>
      </c>
      <c r="AB21" s="125">
        <v>0</v>
      </c>
      <c r="AC21" s="125">
        <v>0</v>
      </c>
      <c r="AD21" s="125">
        <v>0</v>
      </c>
      <c r="AE21" s="125">
        <v>0</v>
      </c>
      <c r="AF21" s="125">
        <v>0</v>
      </c>
      <c r="AG21" s="125">
        <v>0</v>
      </c>
      <c r="AH21" s="125">
        <v>0</v>
      </c>
      <c r="AI21" s="125">
        <v>0</v>
      </c>
      <c r="AJ21" s="125">
        <v>0</v>
      </c>
      <c r="AK21" s="125">
        <v>0</v>
      </c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</row>
    <row r="22" spans="2:74" s="75" customFormat="1" ht="36.75" customHeight="1" x14ac:dyDescent="0.3">
      <c r="B22" s="124" t="s">
        <v>117</v>
      </c>
      <c r="C22" s="125">
        <v>0</v>
      </c>
      <c r="D22" s="125">
        <v>427.58</v>
      </c>
      <c r="E22" s="125">
        <v>0</v>
      </c>
      <c r="F22" s="125">
        <v>427.58</v>
      </c>
      <c r="G22" s="125">
        <v>0</v>
      </c>
      <c r="H22" s="125">
        <v>427.58</v>
      </c>
      <c r="I22" s="125">
        <v>0</v>
      </c>
      <c r="J22" s="125">
        <v>427.58</v>
      </c>
      <c r="K22" s="125">
        <v>0</v>
      </c>
      <c r="L22" s="125">
        <v>427.58</v>
      </c>
      <c r="M22" s="125">
        <v>0</v>
      </c>
      <c r="N22" s="125">
        <v>0</v>
      </c>
      <c r="O22" s="125">
        <v>0</v>
      </c>
      <c r="P22" s="125">
        <v>0</v>
      </c>
      <c r="Q22" s="125">
        <v>0</v>
      </c>
      <c r="R22" s="125">
        <v>0</v>
      </c>
      <c r="S22" s="125">
        <v>0</v>
      </c>
      <c r="T22" s="125">
        <v>0</v>
      </c>
      <c r="U22" s="125">
        <v>0</v>
      </c>
      <c r="V22" s="125">
        <v>0</v>
      </c>
      <c r="W22" s="125">
        <v>0</v>
      </c>
      <c r="X22" s="125">
        <v>0</v>
      </c>
      <c r="Y22" s="125">
        <v>0</v>
      </c>
      <c r="Z22" s="125">
        <v>0</v>
      </c>
      <c r="AA22" s="125">
        <v>0</v>
      </c>
      <c r="AB22" s="125">
        <v>0</v>
      </c>
      <c r="AC22" s="125">
        <v>0</v>
      </c>
      <c r="AD22" s="125">
        <v>0</v>
      </c>
      <c r="AE22" s="125">
        <v>0</v>
      </c>
      <c r="AF22" s="125">
        <v>0</v>
      </c>
      <c r="AG22" s="125">
        <v>0</v>
      </c>
      <c r="AH22" s="125">
        <v>0</v>
      </c>
      <c r="AI22" s="125">
        <v>0</v>
      </c>
      <c r="AJ22" s="125">
        <v>0</v>
      </c>
      <c r="AK22" s="125">
        <v>0</v>
      </c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</row>
    <row r="23" spans="2:74" s="75" customFormat="1" ht="36.75" customHeight="1" x14ac:dyDescent="0.3">
      <c r="B23" s="124" t="s">
        <v>116</v>
      </c>
      <c r="C23" s="125">
        <v>1684.55</v>
      </c>
      <c r="D23" s="125">
        <v>1684.55</v>
      </c>
      <c r="E23" s="125">
        <v>1684.55</v>
      </c>
      <c r="F23" s="125">
        <v>1684.55</v>
      </c>
      <c r="G23" s="125">
        <v>1684.55</v>
      </c>
      <c r="H23" s="125">
        <v>1684.55</v>
      </c>
      <c r="I23" s="125">
        <v>1684.55</v>
      </c>
      <c r="J23" s="125">
        <v>1684.55</v>
      </c>
      <c r="K23" s="125">
        <v>1684.55</v>
      </c>
      <c r="L23" s="125">
        <v>1684.55</v>
      </c>
      <c r="M23" s="125">
        <v>1684.55</v>
      </c>
      <c r="N23" s="125">
        <v>1684.55</v>
      </c>
      <c r="O23" s="125">
        <v>1684.55</v>
      </c>
      <c r="P23" s="125">
        <v>1684.55</v>
      </c>
      <c r="Q23" s="125">
        <v>1684.55</v>
      </c>
      <c r="R23" s="125">
        <v>1684.55</v>
      </c>
      <c r="S23" s="125">
        <v>1684.55</v>
      </c>
      <c r="T23" s="125">
        <v>1684.55</v>
      </c>
      <c r="U23" s="125">
        <v>1684.55</v>
      </c>
      <c r="V23" s="125">
        <v>1684.55</v>
      </c>
      <c r="W23" s="125">
        <v>1684.55</v>
      </c>
      <c r="X23" s="125">
        <v>1684.55</v>
      </c>
      <c r="Y23" s="125">
        <v>1684.55</v>
      </c>
      <c r="Z23" s="125">
        <v>1684.55</v>
      </c>
      <c r="AA23" s="125">
        <v>1684.55</v>
      </c>
      <c r="AB23" s="125">
        <v>1684.55</v>
      </c>
      <c r="AC23" s="125">
        <v>1684.55</v>
      </c>
      <c r="AD23" s="125">
        <v>1684.55</v>
      </c>
      <c r="AE23" s="125">
        <v>1684.55</v>
      </c>
      <c r="AF23" s="125">
        <v>1684.55</v>
      </c>
      <c r="AG23" s="125">
        <v>1684.55</v>
      </c>
      <c r="AH23" s="125">
        <v>1684.55</v>
      </c>
      <c r="AI23" s="125">
        <v>1684.55</v>
      </c>
      <c r="AJ23" s="125">
        <v>1684.55</v>
      </c>
      <c r="AK23" s="125">
        <v>1684.55</v>
      </c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</row>
    <row r="24" spans="2:74" s="75" customFormat="1" ht="198.75" customHeight="1" x14ac:dyDescent="0.3">
      <c r="B24" s="124" t="s">
        <v>113</v>
      </c>
      <c r="C24" s="125">
        <v>1206.76</v>
      </c>
      <c r="D24" s="125">
        <v>1206.76</v>
      </c>
      <c r="E24" s="125">
        <v>1206.76</v>
      </c>
      <c r="F24" s="125">
        <v>1206.76</v>
      </c>
      <c r="G24" s="125">
        <v>1206.76</v>
      </c>
      <c r="H24" s="125">
        <v>1206.76</v>
      </c>
      <c r="I24" s="125">
        <v>1206.76</v>
      </c>
      <c r="J24" s="125">
        <v>1206.76</v>
      </c>
      <c r="K24" s="125">
        <v>1206.76</v>
      </c>
      <c r="L24" s="125">
        <v>1206.76</v>
      </c>
      <c r="M24" s="125">
        <v>1206.76</v>
      </c>
      <c r="N24" s="125">
        <v>1206.76</v>
      </c>
      <c r="O24" s="125">
        <v>1206.76</v>
      </c>
      <c r="P24" s="125">
        <v>1206.76</v>
      </c>
      <c r="Q24" s="125">
        <v>1206.76</v>
      </c>
      <c r="R24" s="125">
        <v>1206.76</v>
      </c>
      <c r="S24" s="125">
        <v>1206.76</v>
      </c>
      <c r="T24" s="125">
        <v>1206.76</v>
      </c>
      <c r="U24" s="125">
        <v>1206.76</v>
      </c>
      <c r="V24" s="125">
        <v>1206.76</v>
      </c>
      <c r="W24" s="125">
        <v>1206.76</v>
      </c>
      <c r="X24" s="125">
        <v>1206.76</v>
      </c>
      <c r="Y24" s="125">
        <v>1206.76</v>
      </c>
      <c r="Z24" s="125">
        <v>1206.76</v>
      </c>
      <c r="AA24" s="125">
        <v>1206.76</v>
      </c>
      <c r="AB24" s="125">
        <v>1206.76</v>
      </c>
      <c r="AC24" s="125">
        <v>1206.76</v>
      </c>
      <c r="AD24" s="125">
        <v>1206.76</v>
      </c>
      <c r="AE24" s="125">
        <v>1206.76</v>
      </c>
      <c r="AF24" s="125">
        <v>1206.76</v>
      </c>
      <c r="AG24" s="125">
        <v>1206.76</v>
      </c>
      <c r="AH24" s="125">
        <v>1206.76</v>
      </c>
      <c r="AI24" s="125">
        <v>1206.76</v>
      </c>
      <c r="AJ24" s="125">
        <v>1206.76</v>
      </c>
      <c r="AK24" s="125">
        <v>1206.76</v>
      </c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</row>
    <row r="25" spans="2:74" s="75" customFormat="1" ht="36.75" customHeight="1" x14ac:dyDescent="0.3">
      <c r="B25" s="126" t="s">
        <v>104</v>
      </c>
      <c r="C25" s="128">
        <f>C19+C20+C21+C22+C23</f>
        <v>5031.88</v>
      </c>
      <c r="D25" s="128">
        <f t="shared" ref="D25:AK25" si="0">D19+D20+D21+D22+D23</f>
        <v>5236.6400000000003</v>
      </c>
      <c r="E25" s="128">
        <f t="shared" si="0"/>
        <v>4596.55</v>
      </c>
      <c r="F25" s="128">
        <f t="shared" si="0"/>
        <v>5236.6400000000003</v>
      </c>
      <c r="G25" s="128">
        <f t="shared" si="0"/>
        <v>4596.55</v>
      </c>
      <c r="H25" s="128">
        <f t="shared" si="0"/>
        <v>5236.6400000000003</v>
      </c>
      <c r="I25" s="128">
        <f t="shared" si="0"/>
        <v>4596.55</v>
      </c>
      <c r="J25" s="128">
        <f t="shared" si="0"/>
        <v>5236.6400000000003</v>
      </c>
      <c r="K25" s="128">
        <f t="shared" si="0"/>
        <v>4596.55</v>
      </c>
      <c r="L25" s="128">
        <f t="shared" si="0"/>
        <v>5236.6400000000003</v>
      </c>
      <c r="M25" s="128">
        <f t="shared" si="0"/>
        <v>5031.88</v>
      </c>
      <c r="N25" s="128">
        <f t="shared" si="0"/>
        <v>4658.34</v>
      </c>
      <c r="O25" s="128">
        <f t="shared" si="0"/>
        <v>4445.83</v>
      </c>
      <c r="P25" s="128">
        <f t="shared" si="0"/>
        <v>4658.34</v>
      </c>
      <c r="Q25" s="128">
        <f t="shared" si="0"/>
        <v>4445.83</v>
      </c>
      <c r="R25" s="128">
        <f t="shared" si="0"/>
        <v>4658.34</v>
      </c>
      <c r="S25" s="128">
        <f t="shared" si="0"/>
        <v>4445.83</v>
      </c>
      <c r="T25" s="128">
        <f t="shared" si="0"/>
        <v>4658.34</v>
      </c>
      <c r="U25" s="128">
        <f t="shared" si="0"/>
        <v>4445.83</v>
      </c>
      <c r="V25" s="128">
        <f t="shared" si="0"/>
        <v>4658.34</v>
      </c>
      <c r="W25" s="128">
        <f t="shared" si="0"/>
        <v>4881.16</v>
      </c>
      <c r="X25" s="128">
        <f t="shared" si="0"/>
        <v>4658.34</v>
      </c>
      <c r="Y25" s="128">
        <f t="shared" si="0"/>
        <v>4445.83</v>
      </c>
      <c r="Z25" s="128">
        <f t="shared" si="0"/>
        <v>4658.34</v>
      </c>
      <c r="AA25" s="128">
        <f t="shared" si="0"/>
        <v>4445.83</v>
      </c>
      <c r="AB25" s="128">
        <f t="shared" si="0"/>
        <v>4658.34</v>
      </c>
      <c r="AC25" s="128">
        <f t="shared" si="0"/>
        <v>4445.83</v>
      </c>
      <c r="AD25" s="128">
        <f t="shared" si="0"/>
        <v>4658.34</v>
      </c>
      <c r="AE25" s="128">
        <f t="shared" si="0"/>
        <v>4445.83</v>
      </c>
      <c r="AF25" s="128">
        <f t="shared" si="0"/>
        <v>4658.34</v>
      </c>
      <c r="AG25" s="128">
        <f t="shared" si="0"/>
        <v>4881.16</v>
      </c>
      <c r="AH25" s="128">
        <f t="shared" si="0"/>
        <v>4658.34</v>
      </c>
      <c r="AI25" s="128">
        <f t="shared" si="0"/>
        <v>4445.83</v>
      </c>
      <c r="AJ25" s="128">
        <f t="shared" si="0"/>
        <v>4658.34</v>
      </c>
      <c r="AK25" s="128">
        <f t="shared" si="0"/>
        <v>4445.83</v>
      </c>
      <c r="AL25" s="122">
        <f>SUM(C25:AK25)</f>
        <v>164753.85999999996</v>
      </c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</row>
    <row r="26" spans="2:74" s="75" customFormat="1" ht="18.75" customHeight="1" x14ac:dyDescent="0.3">
      <c r="B26" s="129" t="s">
        <v>105</v>
      </c>
      <c r="C26" s="129"/>
      <c r="D26" s="129"/>
      <c r="E26" s="130"/>
      <c r="F26" s="130"/>
      <c r="G26" s="130"/>
      <c r="H26" s="130"/>
      <c r="I26" s="130"/>
      <c r="J26" s="130"/>
      <c r="K26" s="130"/>
      <c r="L26" s="130"/>
      <c r="M26" s="130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</row>
    <row r="27" spans="2:74" s="75" customFormat="1" ht="116.25" customHeight="1" x14ac:dyDescent="0.3">
      <c r="B27" s="131"/>
      <c r="C27" s="131"/>
      <c r="D27" s="131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</row>
    <row r="28" spans="2:74" s="75" customFormat="1" ht="56.25" customHeight="1" x14ac:dyDescent="0.3">
      <c r="B28" s="130" t="s">
        <v>106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</row>
    <row r="29" spans="2:74" s="75" customFormat="1" ht="56.25" customHeight="1" x14ac:dyDescent="0.3">
      <c r="B29" s="130" t="s">
        <v>107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</row>
    <row r="30" spans="2:74" s="75" customFormat="1" ht="39" customHeight="1" x14ac:dyDescent="0.3">
      <c r="B30" s="130" t="s">
        <v>108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</row>
    <row r="31" spans="2:74" s="75" customFormat="1" x14ac:dyDescent="0.3">
      <c r="C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</row>
    <row r="32" spans="2:74" s="75" customFormat="1" ht="15" customHeight="1" x14ac:dyDescent="0.3">
      <c r="C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</row>
    <row r="33" spans="2:74" s="75" customFormat="1" ht="18.75" customHeight="1" x14ac:dyDescent="0.3">
      <c r="B33" s="265" t="s">
        <v>32</v>
      </c>
      <c r="C33" s="242" t="s">
        <v>40</v>
      </c>
      <c r="D33" s="242"/>
      <c r="E33" s="242" t="s">
        <v>41</v>
      </c>
      <c r="F33" s="242"/>
      <c r="G33" s="242" t="s">
        <v>42</v>
      </c>
      <c r="H33" s="24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</row>
    <row r="34" spans="2:74" s="75" customFormat="1" ht="75" x14ac:dyDescent="0.3">
      <c r="B34" s="265"/>
      <c r="C34" s="133" t="s">
        <v>43</v>
      </c>
      <c r="D34" s="133" t="s">
        <v>109</v>
      </c>
      <c r="E34" s="133" t="s">
        <v>43</v>
      </c>
      <c r="F34" s="133" t="s">
        <v>109</v>
      </c>
      <c r="G34" s="133" t="s">
        <v>43</v>
      </c>
      <c r="H34" s="133" t="s">
        <v>109</v>
      </c>
      <c r="K34" s="134"/>
      <c r="L34" s="134"/>
      <c r="M34" s="134"/>
      <c r="N34" s="134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</row>
    <row r="35" spans="2:74" s="75" customFormat="1" x14ac:dyDescent="0.3">
      <c r="B35" s="135" t="s">
        <v>110</v>
      </c>
      <c r="C35" s="135"/>
      <c r="D35" s="135"/>
      <c r="E35" s="135"/>
      <c r="F35" s="135"/>
      <c r="G35" s="135"/>
      <c r="H35" s="135"/>
      <c r="K35" s="74"/>
      <c r="L35" s="74"/>
      <c r="M35" s="74"/>
      <c r="N35" s="74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</row>
    <row r="36" spans="2:74" s="75" customFormat="1" ht="33.75" customHeight="1" x14ac:dyDescent="0.3">
      <c r="B36" s="135">
        <v>65</v>
      </c>
      <c r="C36" s="136">
        <v>3054.94</v>
      </c>
      <c r="D36" s="137">
        <v>5031.88</v>
      </c>
      <c r="E36" s="100">
        <v>3360.43</v>
      </c>
      <c r="F36" s="100">
        <v>5535.07</v>
      </c>
      <c r="G36" s="100">
        <v>3085.49</v>
      </c>
      <c r="H36" s="100">
        <v>5082.2</v>
      </c>
      <c r="J36" s="122"/>
      <c r="K36" s="122"/>
      <c r="L36" s="122"/>
      <c r="M36" s="122"/>
      <c r="N36" s="138"/>
      <c r="O36" s="122"/>
      <c r="Q36" s="122"/>
      <c r="R36" s="122"/>
      <c r="S36" s="122"/>
      <c r="T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</row>
    <row r="37" spans="2:74" s="75" customFormat="1" ht="33.75" customHeight="1" x14ac:dyDescent="0.3">
      <c r="B37" s="135">
        <v>66</v>
      </c>
      <c r="C37" s="136">
        <v>2832.1200000000003</v>
      </c>
      <c r="D37" s="137">
        <v>5236.6400000000003</v>
      </c>
      <c r="E37" s="100">
        <v>3115.33</v>
      </c>
      <c r="F37" s="100">
        <v>5760.3</v>
      </c>
      <c r="G37" s="100">
        <v>2860.44</v>
      </c>
      <c r="H37" s="100">
        <v>5289.01</v>
      </c>
      <c r="J37" s="122"/>
      <c r="K37" s="122"/>
      <c r="L37" s="122"/>
      <c r="M37" s="122"/>
      <c r="N37" s="138"/>
      <c r="O37" s="122"/>
      <c r="Q37" s="122"/>
      <c r="R37" s="122"/>
      <c r="S37" s="122"/>
      <c r="T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</row>
    <row r="38" spans="2:74" s="75" customFormat="1" ht="33.75" customHeight="1" x14ac:dyDescent="0.3">
      <c r="B38" s="135">
        <v>67</v>
      </c>
      <c r="C38" s="136">
        <v>2619.61</v>
      </c>
      <c r="D38" s="137">
        <v>4596.55</v>
      </c>
      <c r="E38" s="100">
        <v>2881.57</v>
      </c>
      <c r="F38" s="100">
        <v>5056.21</v>
      </c>
      <c r="G38" s="100">
        <v>2645.81</v>
      </c>
      <c r="H38" s="100">
        <v>4642.5200000000004</v>
      </c>
      <c r="J38" s="122"/>
      <c r="K38" s="122"/>
      <c r="L38" s="122"/>
      <c r="M38" s="122"/>
      <c r="N38" s="138"/>
      <c r="O38" s="122"/>
      <c r="Q38" s="122"/>
      <c r="R38" s="122"/>
      <c r="S38" s="122"/>
      <c r="T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</row>
    <row r="39" spans="2:74" s="75" customFormat="1" ht="33.75" customHeight="1" x14ac:dyDescent="0.3">
      <c r="B39" s="135">
        <v>68</v>
      </c>
      <c r="C39" s="136">
        <v>2832.1200000000003</v>
      </c>
      <c r="D39" s="137">
        <v>5236.6400000000003</v>
      </c>
      <c r="E39" s="100">
        <v>3115.33</v>
      </c>
      <c r="F39" s="100">
        <v>5760.3</v>
      </c>
      <c r="G39" s="100">
        <v>2860.44</v>
      </c>
      <c r="H39" s="100">
        <v>5289.01</v>
      </c>
      <c r="J39" s="122"/>
      <c r="K39" s="122"/>
      <c r="L39" s="122"/>
      <c r="M39" s="122"/>
      <c r="N39" s="138"/>
      <c r="O39" s="122"/>
      <c r="Q39" s="122"/>
      <c r="R39" s="122"/>
      <c r="S39" s="122"/>
      <c r="T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</row>
    <row r="40" spans="2:74" s="75" customFormat="1" ht="33.75" customHeight="1" x14ac:dyDescent="0.3">
      <c r="B40" s="135">
        <v>69</v>
      </c>
      <c r="C40" s="136">
        <v>2619.61</v>
      </c>
      <c r="D40" s="137">
        <v>4596.55</v>
      </c>
      <c r="E40" s="100">
        <v>2881.57</v>
      </c>
      <c r="F40" s="100">
        <v>5056.21</v>
      </c>
      <c r="G40" s="100">
        <v>2645.81</v>
      </c>
      <c r="H40" s="100">
        <v>4642.5200000000004</v>
      </c>
      <c r="J40" s="122"/>
      <c r="K40" s="122"/>
      <c r="L40" s="122"/>
      <c r="M40" s="122"/>
      <c r="N40" s="138"/>
      <c r="O40" s="122"/>
      <c r="Q40" s="122"/>
      <c r="R40" s="122"/>
      <c r="S40" s="122"/>
      <c r="T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</row>
    <row r="41" spans="2:74" s="75" customFormat="1" ht="33.75" customHeight="1" x14ac:dyDescent="0.3">
      <c r="B41" s="135">
        <v>70</v>
      </c>
      <c r="C41" s="136">
        <v>2832.1200000000003</v>
      </c>
      <c r="D41" s="137">
        <v>5236.6400000000003</v>
      </c>
      <c r="E41" s="100">
        <v>3115.33</v>
      </c>
      <c r="F41" s="100">
        <v>5760.3</v>
      </c>
      <c r="G41" s="100">
        <v>2860.44</v>
      </c>
      <c r="H41" s="100">
        <v>5289.01</v>
      </c>
      <c r="J41" s="122"/>
      <c r="K41" s="122"/>
      <c r="L41" s="122"/>
      <c r="M41" s="122"/>
      <c r="N41" s="138"/>
      <c r="O41" s="122"/>
      <c r="Q41" s="122"/>
      <c r="R41" s="122"/>
      <c r="S41" s="122"/>
      <c r="T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</row>
    <row r="42" spans="2:74" s="75" customFormat="1" ht="33.75" customHeight="1" x14ac:dyDescent="0.3">
      <c r="B42" s="135">
        <v>71</v>
      </c>
      <c r="C42" s="136">
        <v>2619.61</v>
      </c>
      <c r="D42" s="137">
        <v>4596.55</v>
      </c>
      <c r="E42" s="100">
        <v>2881.57</v>
      </c>
      <c r="F42" s="100">
        <v>5056.21</v>
      </c>
      <c r="G42" s="100">
        <v>2645.81</v>
      </c>
      <c r="H42" s="100">
        <v>4642.5200000000004</v>
      </c>
      <c r="J42" s="122"/>
      <c r="K42" s="122"/>
      <c r="L42" s="122"/>
      <c r="M42" s="122"/>
      <c r="N42" s="138"/>
      <c r="O42" s="122"/>
      <c r="Q42" s="122"/>
      <c r="R42" s="122"/>
      <c r="S42" s="122"/>
      <c r="T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</row>
    <row r="43" spans="2:74" s="75" customFormat="1" ht="33.75" customHeight="1" x14ac:dyDescent="0.3">
      <c r="B43" s="135">
        <v>72</v>
      </c>
      <c r="C43" s="136">
        <v>2832.1200000000003</v>
      </c>
      <c r="D43" s="137">
        <v>5236.6400000000003</v>
      </c>
      <c r="E43" s="100">
        <v>3115.33</v>
      </c>
      <c r="F43" s="100">
        <v>5760.3</v>
      </c>
      <c r="G43" s="100">
        <v>2860.44</v>
      </c>
      <c r="H43" s="100">
        <v>5289.01</v>
      </c>
      <c r="J43" s="122"/>
      <c r="K43" s="122"/>
      <c r="L43" s="122"/>
      <c r="M43" s="122"/>
      <c r="N43" s="138"/>
      <c r="O43" s="122"/>
      <c r="Q43" s="122"/>
      <c r="R43" s="122"/>
      <c r="S43" s="122"/>
      <c r="T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  <c r="BT43" s="122"/>
      <c r="BU43" s="122"/>
      <c r="BV43" s="122"/>
    </row>
    <row r="44" spans="2:74" s="75" customFormat="1" ht="33.75" customHeight="1" x14ac:dyDescent="0.3">
      <c r="B44" s="135">
        <v>73</v>
      </c>
      <c r="C44" s="136">
        <v>2619.61</v>
      </c>
      <c r="D44" s="137">
        <v>4596.55</v>
      </c>
      <c r="E44" s="100">
        <v>2881.57</v>
      </c>
      <c r="F44" s="100">
        <v>5056.21</v>
      </c>
      <c r="G44" s="100">
        <v>2645.81</v>
      </c>
      <c r="H44" s="100">
        <v>4642.5200000000004</v>
      </c>
      <c r="J44" s="122"/>
      <c r="K44" s="122"/>
      <c r="L44" s="122"/>
      <c r="M44" s="122"/>
      <c r="N44" s="138"/>
      <c r="O44" s="122"/>
      <c r="Q44" s="122"/>
      <c r="R44" s="122"/>
      <c r="S44" s="122"/>
      <c r="T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</row>
    <row r="45" spans="2:74" s="75" customFormat="1" ht="33.75" customHeight="1" x14ac:dyDescent="0.3">
      <c r="B45" s="135">
        <v>74</v>
      </c>
      <c r="C45" s="136">
        <v>2832.1200000000003</v>
      </c>
      <c r="D45" s="137">
        <v>5236.6400000000003</v>
      </c>
      <c r="E45" s="100">
        <v>3115.33</v>
      </c>
      <c r="F45" s="100">
        <v>5760.3</v>
      </c>
      <c r="G45" s="100">
        <v>2860.44</v>
      </c>
      <c r="H45" s="100">
        <v>5289.01</v>
      </c>
      <c r="J45" s="122"/>
      <c r="K45" s="122"/>
      <c r="L45" s="122"/>
      <c r="M45" s="122"/>
      <c r="N45" s="138"/>
      <c r="O45" s="122"/>
      <c r="Q45" s="122"/>
      <c r="R45" s="122"/>
      <c r="S45" s="122"/>
      <c r="T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  <c r="BT45" s="122"/>
      <c r="BU45" s="122"/>
      <c r="BV45" s="122"/>
    </row>
    <row r="46" spans="2:74" s="75" customFormat="1" ht="33.75" customHeight="1" x14ac:dyDescent="0.3">
      <c r="B46" s="135">
        <v>75</v>
      </c>
      <c r="C46" s="136">
        <v>3054.94</v>
      </c>
      <c r="D46" s="137">
        <v>5031.88</v>
      </c>
      <c r="E46" s="100">
        <v>3360.43</v>
      </c>
      <c r="F46" s="100">
        <v>5535.07</v>
      </c>
      <c r="G46" s="100">
        <v>3085.49</v>
      </c>
      <c r="H46" s="100">
        <v>5082.2</v>
      </c>
      <c r="J46" s="122"/>
      <c r="K46" s="122"/>
      <c r="L46" s="122"/>
      <c r="M46" s="122"/>
      <c r="N46" s="138"/>
      <c r="O46" s="122"/>
      <c r="Q46" s="122"/>
      <c r="R46" s="122"/>
      <c r="S46" s="122"/>
      <c r="T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  <c r="BT46" s="122"/>
      <c r="BU46" s="122"/>
      <c r="BV46" s="122"/>
    </row>
    <row r="47" spans="2:74" s="75" customFormat="1" ht="33.75" customHeight="1" x14ac:dyDescent="0.3">
      <c r="B47" s="135">
        <v>76</v>
      </c>
      <c r="C47" s="136">
        <v>2832.1200000000003</v>
      </c>
      <c r="D47" s="137">
        <v>4658.34</v>
      </c>
      <c r="E47" s="100">
        <v>3115.33</v>
      </c>
      <c r="F47" s="100">
        <v>5124.17</v>
      </c>
      <c r="G47" s="100">
        <v>2860.44</v>
      </c>
      <c r="H47" s="100">
        <v>4704.92</v>
      </c>
      <c r="J47" s="122"/>
      <c r="K47" s="122"/>
      <c r="L47" s="122"/>
      <c r="M47" s="122"/>
      <c r="N47" s="138"/>
      <c r="O47" s="122"/>
      <c r="Q47" s="122"/>
      <c r="R47" s="122"/>
      <c r="S47" s="122"/>
      <c r="T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2"/>
    </row>
    <row r="48" spans="2:74" s="75" customFormat="1" ht="33.75" customHeight="1" x14ac:dyDescent="0.3">
      <c r="B48" s="135">
        <v>77</v>
      </c>
      <c r="C48" s="136">
        <v>2619.61</v>
      </c>
      <c r="D48" s="137">
        <v>4445.83</v>
      </c>
      <c r="E48" s="100">
        <v>2881.57</v>
      </c>
      <c r="F48" s="100">
        <v>4890.41</v>
      </c>
      <c r="G48" s="100">
        <v>2645.81</v>
      </c>
      <c r="H48" s="100">
        <v>4490.29</v>
      </c>
      <c r="J48" s="122"/>
      <c r="K48" s="122"/>
      <c r="L48" s="122"/>
      <c r="M48" s="122"/>
      <c r="N48" s="138"/>
      <c r="O48" s="122"/>
      <c r="Q48" s="122"/>
      <c r="R48" s="122"/>
      <c r="S48" s="122"/>
      <c r="T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</row>
    <row r="49" spans="2:74" s="75" customFormat="1" ht="33.75" customHeight="1" x14ac:dyDescent="0.3">
      <c r="B49" s="135">
        <v>78</v>
      </c>
      <c r="C49" s="136">
        <v>2832.1200000000003</v>
      </c>
      <c r="D49" s="137">
        <v>4658.34</v>
      </c>
      <c r="E49" s="100">
        <v>3115.33</v>
      </c>
      <c r="F49" s="100">
        <v>5124.17</v>
      </c>
      <c r="G49" s="100">
        <v>2860.44</v>
      </c>
      <c r="H49" s="100">
        <v>4704.92</v>
      </c>
      <c r="J49" s="122"/>
      <c r="K49" s="122"/>
      <c r="L49" s="122"/>
      <c r="M49" s="122"/>
      <c r="N49" s="138"/>
      <c r="O49" s="122"/>
      <c r="Q49" s="122"/>
      <c r="R49" s="122"/>
      <c r="S49" s="122"/>
      <c r="T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</row>
    <row r="50" spans="2:74" s="75" customFormat="1" ht="33.75" customHeight="1" x14ac:dyDescent="0.3">
      <c r="B50" s="135">
        <v>79</v>
      </c>
      <c r="C50" s="136">
        <v>2619.61</v>
      </c>
      <c r="D50" s="137">
        <v>4445.83</v>
      </c>
      <c r="E50" s="100">
        <v>2881.57</v>
      </c>
      <c r="F50" s="100">
        <v>4890.41</v>
      </c>
      <c r="G50" s="100">
        <v>2645.81</v>
      </c>
      <c r="H50" s="100">
        <v>4490.29</v>
      </c>
      <c r="J50" s="122"/>
      <c r="K50" s="122"/>
      <c r="L50" s="122"/>
      <c r="M50" s="122"/>
      <c r="N50" s="138"/>
      <c r="O50" s="122"/>
      <c r="Q50" s="122"/>
      <c r="R50" s="122"/>
      <c r="S50" s="122"/>
      <c r="T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</row>
    <row r="51" spans="2:74" s="75" customFormat="1" ht="33.75" customHeight="1" x14ac:dyDescent="0.3">
      <c r="B51" s="135">
        <v>80</v>
      </c>
      <c r="C51" s="136">
        <v>2832.1200000000003</v>
      </c>
      <c r="D51" s="137">
        <v>4658.34</v>
      </c>
      <c r="E51" s="100">
        <v>3115.33</v>
      </c>
      <c r="F51" s="100">
        <v>5124.17</v>
      </c>
      <c r="G51" s="100">
        <v>2860.44</v>
      </c>
      <c r="H51" s="100">
        <v>4704.92</v>
      </c>
      <c r="J51" s="122"/>
      <c r="K51" s="122"/>
      <c r="L51" s="122"/>
      <c r="M51" s="122"/>
      <c r="N51" s="138"/>
      <c r="O51" s="122"/>
      <c r="Q51" s="122"/>
      <c r="R51" s="122"/>
      <c r="S51" s="122"/>
      <c r="T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</row>
    <row r="52" spans="2:74" s="75" customFormat="1" ht="33.75" customHeight="1" x14ac:dyDescent="0.3">
      <c r="B52" s="135">
        <v>81</v>
      </c>
      <c r="C52" s="136">
        <v>2619.61</v>
      </c>
      <c r="D52" s="137">
        <v>4445.83</v>
      </c>
      <c r="E52" s="100">
        <v>2881.57</v>
      </c>
      <c r="F52" s="100">
        <v>4890.41</v>
      </c>
      <c r="G52" s="100">
        <v>2645.81</v>
      </c>
      <c r="H52" s="100">
        <v>4490.29</v>
      </c>
      <c r="J52" s="122"/>
      <c r="K52" s="122"/>
      <c r="L52" s="122"/>
      <c r="M52" s="122"/>
      <c r="N52" s="138"/>
      <c r="O52" s="122"/>
      <c r="Q52" s="122"/>
      <c r="R52" s="122"/>
      <c r="S52" s="122"/>
      <c r="T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  <c r="BT52" s="122"/>
      <c r="BU52" s="122"/>
      <c r="BV52" s="122"/>
    </row>
    <row r="53" spans="2:74" s="75" customFormat="1" ht="33.75" customHeight="1" x14ac:dyDescent="0.3">
      <c r="B53" s="135">
        <v>82</v>
      </c>
      <c r="C53" s="136">
        <v>2832.1200000000003</v>
      </c>
      <c r="D53" s="137">
        <v>4658.34</v>
      </c>
      <c r="E53" s="100">
        <v>3115.33</v>
      </c>
      <c r="F53" s="100">
        <v>5124.17</v>
      </c>
      <c r="G53" s="100">
        <v>2860.44</v>
      </c>
      <c r="H53" s="100">
        <v>4704.92</v>
      </c>
      <c r="J53" s="122"/>
      <c r="K53" s="122"/>
      <c r="L53" s="122"/>
      <c r="M53" s="122"/>
      <c r="N53" s="138"/>
      <c r="O53" s="122"/>
      <c r="Q53" s="122"/>
      <c r="R53" s="122"/>
      <c r="S53" s="122"/>
      <c r="T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</row>
    <row r="54" spans="2:74" s="75" customFormat="1" ht="33.75" customHeight="1" x14ac:dyDescent="0.3">
      <c r="B54" s="135">
        <v>83</v>
      </c>
      <c r="C54" s="136">
        <v>2619.61</v>
      </c>
      <c r="D54" s="137">
        <v>4445.83</v>
      </c>
      <c r="E54" s="100">
        <v>2881.57</v>
      </c>
      <c r="F54" s="100">
        <v>4890.41</v>
      </c>
      <c r="G54" s="100">
        <v>2645.81</v>
      </c>
      <c r="H54" s="100">
        <v>4490.29</v>
      </c>
      <c r="J54" s="122"/>
      <c r="K54" s="122"/>
      <c r="L54" s="122"/>
      <c r="M54" s="122"/>
      <c r="N54" s="138"/>
      <c r="O54" s="122"/>
      <c r="Q54" s="122"/>
      <c r="R54" s="122"/>
      <c r="S54" s="122"/>
      <c r="T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</row>
    <row r="55" spans="2:74" s="75" customFormat="1" ht="33.75" customHeight="1" x14ac:dyDescent="0.3">
      <c r="B55" s="135">
        <v>84</v>
      </c>
      <c r="C55" s="136">
        <v>2832.1200000000003</v>
      </c>
      <c r="D55" s="137">
        <v>4658.34</v>
      </c>
      <c r="E55" s="100">
        <v>3115.33</v>
      </c>
      <c r="F55" s="100">
        <v>5124.17</v>
      </c>
      <c r="G55" s="100">
        <v>2860.44</v>
      </c>
      <c r="H55" s="100">
        <v>4704.92</v>
      </c>
      <c r="J55" s="122"/>
      <c r="K55" s="122"/>
      <c r="L55" s="122"/>
      <c r="M55" s="122"/>
      <c r="N55" s="138"/>
      <c r="O55" s="122"/>
      <c r="Q55" s="122"/>
      <c r="R55" s="122"/>
      <c r="S55" s="122"/>
      <c r="T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</row>
    <row r="56" spans="2:74" s="75" customFormat="1" ht="33.75" customHeight="1" x14ac:dyDescent="0.3">
      <c r="B56" s="135">
        <v>85</v>
      </c>
      <c r="C56" s="136">
        <v>3054.94</v>
      </c>
      <c r="D56" s="137">
        <v>4881.16</v>
      </c>
      <c r="E56" s="100">
        <v>3360.43</v>
      </c>
      <c r="F56" s="100">
        <v>5369.28</v>
      </c>
      <c r="G56" s="100">
        <v>3085.49</v>
      </c>
      <c r="H56" s="100">
        <v>4929.97</v>
      </c>
      <c r="J56" s="122"/>
      <c r="K56" s="122"/>
      <c r="L56" s="122"/>
      <c r="M56" s="122"/>
      <c r="N56" s="138"/>
      <c r="O56" s="122"/>
      <c r="Q56" s="122"/>
      <c r="R56" s="122"/>
      <c r="S56" s="122"/>
      <c r="T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</row>
    <row r="57" spans="2:74" s="75" customFormat="1" ht="33.75" customHeight="1" x14ac:dyDescent="0.3">
      <c r="B57" s="135">
        <v>86</v>
      </c>
      <c r="C57" s="136">
        <v>2832.1200000000003</v>
      </c>
      <c r="D57" s="137">
        <v>4658.34</v>
      </c>
      <c r="E57" s="100">
        <v>3115.33</v>
      </c>
      <c r="F57" s="100">
        <v>5124.17</v>
      </c>
      <c r="G57" s="100">
        <v>2860.44</v>
      </c>
      <c r="H57" s="100">
        <v>4704.92</v>
      </c>
      <c r="J57" s="122"/>
      <c r="K57" s="122"/>
      <c r="L57" s="122"/>
      <c r="M57" s="122"/>
      <c r="N57" s="138"/>
      <c r="O57" s="122"/>
      <c r="Q57" s="122"/>
      <c r="R57" s="122"/>
      <c r="S57" s="122"/>
      <c r="T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</row>
    <row r="58" spans="2:74" s="75" customFormat="1" ht="33.75" customHeight="1" x14ac:dyDescent="0.3">
      <c r="B58" s="135">
        <v>87</v>
      </c>
      <c r="C58" s="136">
        <v>2619.61</v>
      </c>
      <c r="D58" s="137">
        <v>4445.83</v>
      </c>
      <c r="E58" s="100">
        <v>2881.57</v>
      </c>
      <c r="F58" s="100">
        <v>4890.41</v>
      </c>
      <c r="G58" s="100">
        <v>2645.81</v>
      </c>
      <c r="H58" s="100">
        <v>4490.29</v>
      </c>
      <c r="J58" s="122"/>
      <c r="K58" s="122"/>
      <c r="L58" s="122"/>
      <c r="M58" s="122"/>
      <c r="N58" s="138"/>
      <c r="O58" s="122"/>
      <c r="Q58" s="122"/>
      <c r="R58" s="122"/>
      <c r="S58" s="122"/>
      <c r="T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</row>
    <row r="59" spans="2:74" s="75" customFormat="1" ht="33.75" customHeight="1" x14ac:dyDescent="0.3">
      <c r="B59" s="135">
        <v>88</v>
      </c>
      <c r="C59" s="136">
        <v>2832.1200000000003</v>
      </c>
      <c r="D59" s="137">
        <v>4658.34</v>
      </c>
      <c r="E59" s="100">
        <v>3115.33</v>
      </c>
      <c r="F59" s="100">
        <v>5124.17</v>
      </c>
      <c r="G59" s="100">
        <v>2860.44</v>
      </c>
      <c r="H59" s="100">
        <v>4704.92</v>
      </c>
      <c r="J59" s="122"/>
      <c r="K59" s="122"/>
      <c r="L59" s="122"/>
      <c r="M59" s="122"/>
      <c r="N59" s="138"/>
      <c r="O59" s="122"/>
      <c r="Q59" s="122"/>
      <c r="R59" s="122"/>
      <c r="S59" s="122"/>
      <c r="T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</row>
    <row r="60" spans="2:74" s="75" customFormat="1" ht="33.75" customHeight="1" x14ac:dyDescent="0.3">
      <c r="B60" s="135">
        <v>89</v>
      </c>
      <c r="C60" s="136">
        <v>2619.61</v>
      </c>
      <c r="D60" s="137">
        <v>4445.83</v>
      </c>
      <c r="E60" s="100">
        <v>2881.57</v>
      </c>
      <c r="F60" s="100">
        <v>4890.41</v>
      </c>
      <c r="G60" s="100">
        <v>2645.81</v>
      </c>
      <c r="H60" s="100">
        <v>4490.29</v>
      </c>
      <c r="J60" s="122"/>
      <c r="K60" s="122"/>
      <c r="L60" s="122"/>
      <c r="M60" s="122"/>
      <c r="N60" s="138"/>
      <c r="O60" s="122"/>
      <c r="Q60" s="122"/>
      <c r="R60" s="122"/>
      <c r="S60" s="122"/>
      <c r="T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</row>
    <row r="61" spans="2:74" s="75" customFormat="1" ht="33.75" customHeight="1" x14ac:dyDescent="0.3">
      <c r="B61" s="135">
        <v>90</v>
      </c>
      <c r="C61" s="136">
        <v>2832.1200000000003</v>
      </c>
      <c r="D61" s="137">
        <v>4658.34</v>
      </c>
      <c r="E61" s="100">
        <v>3115.33</v>
      </c>
      <c r="F61" s="100">
        <v>5124.17</v>
      </c>
      <c r="G61" s="100">
        <v>2860.44</v>
      </c>
      <c r="H61" s="100">
        <v>4704.92</v>
      </c>
      <c r="J61" s="122"/>
      <c r="K61" s="122"/>
      <c r="L61" s="122"/>
      <c r="M61" s="122"/>
      <c r="N61" s="138"/>
      <c r="O61" s="122"/>
      <c r="Q61" s="122"/>
      <c r="R61" s="122"/>
      <c r="S61" s="122"/>
      <c r="T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</row>
    <row r="62" spans="2:74" s="75" customFormat="1" ht="33.75" customHeight="1" x14ac:dyDescent="0.3">
      <c r="B62" s="135">
        <v>91</v>
      </c>
      <c r="C62" s="136">
        <v>2619.61</v>
      </c>
      <c r="D62" s="137">
        <v>4445.83</v>
      </c>
      <c r="E62" s="100">
        <v>2881.57</v>
      </c>
      <c r="F62" s="100">
        <v>4890.41</v>
      </c>
      <c r="G62" s="100">
        <v>2645.81</v>
      </c>
      <c r="H62" s="100">
        <v>4490.29</v>
      </c>
      <c r="J62" s="122"/>
      <c r="K62" s="122"/>
      <c r="L62" s="122"/>
      <c r="M62" s="122"/>
      <c r="N62" s="138"/>
      <c r="O62" s="122"/>
      <c r="Q62" s="122"/>
      <c r="R62" s="122"/>
      <c r="S62" s="122"/>
      <c r="T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</row>
    <row r="63" spans="2:74" s="75" customFormat="1" ht="33.75" customHeight="1" x14ac:dyDescent="0.3">
      <c r="B63" s="135">
        <v>92</v>
      </c>
      <c r="C63" s="136">
        <v>2832.1200000000003</v>
      </c>
      <c r="D63" s="137">
        <v>4658.34</v>
      </c>
      <c r="E63" s="100">
        <v>3115.33</v>
      </c>
      <c r="F63" s="100">
        <v>5124.17</v>
      </c>
      <c r="G63" s="100">
        <v>2860.44</v>
      </c>
      <c r="H63" s="100">
        <v>4704.92</v>
      </c>
      <c r="J63" s="122"/>
      <c r="K63" s="122"/>
      <c r="L63" s="122"/>
      <c r="M63" s="122"/>
      <c r="N63" s="138"/>
      <c r="O63" s="122"/>
      <c r="Q63" s="122"/>
      <c r="R63" s="122"/>
      <c r="S63" s="122"/>
      <c r="T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</row>
    <row r="64" spans="2:74" s="75" customFormat="1" ht="33.75" customHeight="1" x14ac:dyDescent="0.3">
      <c r="B64" s="135">
        <v>93</v>
      </c>
      <c r="C64" s="136">
        <v>2619.61</v>
      </c>
      <c r="D64" s="137">
        <v>4445.83</v>
      </c>
      <c r="E64" s="100">
        <v>2881.57</v>
      </c>
      <c r="F64" s="100">
        <v>4890.41</v>
      </c>
      <c r="G64" s="100">
        <v>2645.81</v>
      </c>
      <c r="H64" s="100">
        <v>4490.29</v>
      </c>
      <c r="J64" s="122"/>
      <c r="K64" s="122"/>
      <c r="L64" s="122"/>
      <c r="M64" s="122"/>
      <c r="N64" s="138"/>
      <c r="O64" s="122"/>
      <c r="Q64" s="122"/>
      <c r="R64" s="122"/>
      <c r="S64" s="122"/>
      <c r="T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</row>
    <row r="65" spans="2:74" s="75" customFormat="1" ht="33.75" customHeight="1" x14ac:dyDescent="0.3">
      <c r="B65" s="135">
        <v>94</v>
      </c>
      <c r="C65" s="136">
        <v>2832.1200000000003</v>
      </c>
      <c r="D65" s="137">
        <v>4658.34</v>
      </c>
      <c r="E65" s="100">
        <v>3115.33</v>
      </c>
      <c r="F65" s="100">
        <v>5124.17</v>
      </c>
      <c r="G65" s="100">
        <v>2860.44</v>
      </c>
      <c r="H65" s="100">
        <v>4704.92</v>
      </c>
      <c r="J65" s="122"/>
      <c r="K65" s="122"/>
      <c r="L65" s="122"/>
      <c r="M65" s="122"/>
      <c r="N65" s="138"/>
      <c r="O65" s="122"/>
      <c r="Q65" s="122"/>
      <c r="R65" s="122"/>
      <c r="S65" s="122"/>
      <c r="T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</row>
    <row r="66" spans="2:74" s="75" customFormat="1" ht="33.75" customHeight="1" x14ac:dyDescent="0.3">
      <c r="B66" s="135">
        <v>95</v>
      </c>
      <c r="C66" s="136">
        <v>3054.94</v>
      </c>
      <c r="D66" s="137">
        <v>4881.16</v>
      </c>
      <c r="E66" s="100">
        <v>3360.43</v>
      </c>
      <c r="F66" s="100">
        <v>5369.28</v>
      </c>
      <c r="G66" s="100">
        <v>3085.49</v>
      </c>
      <c r="H66" s="100">
        <v>4929.97</v>
      </c>
      <c r="J66" s="122"/>
      <c r="K66" s="122"/>
      <c r="L66" s="122"/>
      <c r="M66" s="122"/>
      <c r="N66" s="138"/>
      <c r="O66" s="122"/>
      <c r="Q66" s="122"/>
      <c r="R66" s="122"/>
      <c r="S66" s="122"/>
      <c r="T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</row>
    <row r="67" spans="2:74" s="75" customFormat="1" ht="33.75" customHeight="1" x14ac:dyDescent="0.3">
      <c r="B67" s="135">
        <v>96</v>
      </c>
      <c r="C67" s="136">
        <v>2832.1200000000003</v>
      </c>
      <c r="D67" s="137">
        <v>4658.34</v>
      </c>
      <c r="E67" s="100">
        <v>3115.33</v>
      </c>
      <c r="F67" s="100">
        <v>5124.17</v>
      </c>
      <c r="G67" s="100">
        <v>2860.44</v>
      </c>
      <c r="H67" s="100">
        <v>4704.92</v>
      </c>
      <c r="J67" s="122"/>
      <c r="K67" s="122"/>
      <c r="L67" s="122"/>
      <c r="M67" s="122"/>
      <c r="N67" s="138"/>
      <c r="O67" s="122"/>
      <c r="Q67" s="122"/>
      <c r="R67" s="122"/>
      <c r="S67" s="122"/>
      <c r="T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</row>
    <row r="68" spans="2:74" s="75" customFormat="1" ht="33.75" customHeight="1" x14ac:dyDescent="0.3">
      <c r="B68" s="135">
        <v>97</v>
      </c>
      <c r="C68" s="136">
        <v>2619.61</v>
      </c>
      <c r="D68" s="137">
        <v>4445.83</v>
      </c>
      <c r="E68" s="100">
        <v>2881.57</v>
      </c>
      <c r="F68" s="100">
        <v>4890.41</v>
      </c>
      <c r="G68" s="100">
        <v>2645.81</v>
      </c>
      <c r="H68" s="100">
        <v>4490.29</v>
      </c>
      <c r="J68" s="122"/>
      <c r="K68" s="122"/>
      <c r="L68" s="122"/>
      <c r="M68" s="122"/>
      <c r="N68" s="138"/>
      <c r="O68" s="122"/>
      <c r="Q68" s="122"/>
      <c r="R68" s="122"/>
      <c r="S68" s="122"/>
      <c r="T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</row>
    <row r="69" spans="2:74" s="75" customFormat="1" ht="33.75" customHeight="1" x14ac:dyDescent="0.3">
      <c r="B69" s="135">
        <v>98</v>
      </c>
      <c r="C69" s="136">
        <v>2832.1200000000003</v>
      </c>
      <c r="D69" s="137">
        <v>4658.34</v>
      </c>
      <c r="E69" s="100">
        <v>3115.33</v>
      </c>
      <c r="F69" s="100">
        <v>5124.17</v>
      </c>
      <c r="G69" s="100">
        <v>2860.44</v>
      </c>
      <c r="H69" s="100">
        <v>4704.92</v>
      </c>
      <c r="J69" s="122"/>
      <c r="K69" s="122"/>
      <c r="L69" s="122"/>
      <c r="M69" s="122"/>
      <c r="N69" s="138"/>
      <c r="O69" s="122"/>
      <c r="Q69" s="122"/>
      <c r="R69" s="122"/>
      <c r="S69" s="122"/>
      <c r="T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</row>
    <row r="70" spans="2:74" s="75" customFormat="1" ht="33.75" customHeight="1" x14ac:dyDescent="0.3">
      <c r="B70" s="135">
        <v>99</v>
      </c>
      <c r="C70" s="136">
        <v>2619.61</v>
      </c>
      <c r="D70" s="137">
        <v>4445.83</v>
      </c>
      <c r="E70" s="100">
        <v>2881.57</v>
      </c>
      <c r="F70" s="100">
        <v>4890.41</v>
      </c>
      <c r="G70" s="100">
        <v>2645.81</v>
      </c>
      <c r="H70" s="100">
        <v>4490.29</v>
      </c>
      <c r="J70" s="122"/>
      <c r="K70" s="122"/>
      <c r="L70" s="122"/>
      <c r="M70" s="122"/>
      <c r="N70" s="138"/>
      <c r="O70" s="122"/>
      <c r="Q70" s="122"/>
      <c r="R70" s="122"/>
      <c r="S70" s="122"/>
      <c r="T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</row>
    <row r="71" spans="2:74" s="75" customFormat="1" x14ac:dyDescent="0.3">
      <c r="C71" s="139"/>
      <c r="D71" s="139"/>
      <c r="K71" s="134"/>
      <c r="L71" s="134"/>
      <c r="M71" s="134"/>
      <c r="N71" s="134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</row>
    <row r="72" spans="2:74" s="75" customFormat="1" x14ac:dyDescent="0.3">
      <c r="C72" s="122"/>
      <c r="D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</row>
    <row r="73" spans="2:74" s="75" customFormat="1" x14ac:dyDescent="0.3"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</row>
    <row r="74" spans="2:74" s="75" customFormat="1" x14ac:dyDescent="0.3">
      <c r="E74" s="139"/>
      <c r="F74" s="139"/>
      <c r="G74" s="139"/>
      <c r="H74" s="139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</row>
    <row r="75" spans="2:74" s="75" customFormat="1" ht="15" customHeight="1" x14ac:dyDescent="0.3"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</row>
    <row r="76" spans="2:74" s="75" customFormat="1" x14ac:dyDescent="0.3"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</row>
    <row r="77" spans="2:74" s="75" customFormat="1" x14ac:dyDescent="0.3"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</row>
    <row r="78" spans="2:74" s="75" customFormat="1" x14ac:dyDescent="0.3"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</row>
    <row r="79" spans="2:74" s="75" customFormat="1" x14ac:dyDescent="0.3"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</row>
    <row r="80" spans="2:74" s="75" customFormat="1" x14ac:dyDescent="0.3"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/>
      <c r="BO80" s="122"/>
      <c r="BP80" s="122"/>
      <c r="BQ80" s="122"/>
      <c r="BR80" s="122"/>
      <c r="BS80" s="122"/>
      <c r="BT80" s="122"/>
      <c r="BU80" s="122"/>
      <c r="BV80" s="122"/>
    </row>
    <row r="81" spans="39:74" s="75" customFormat="1" x14ac:dyDescent="0.3"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2"/>
      <c r="BR81" s="122"/>
      <c r="BS81" s="122"/>
      <c r="BT81" s="122"/>
      <c r="BU81" s="122"/>
      <c r="BV81" s="122"/>
    </row>
    <row r="82" spans="39:74" s="75" customFormat="1" ht="15" customHeight="1" x14ac:dyDescent="0.3"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2"/>
      <c r="BR82" s="122"/>
      <c r="BS82" s="122"/>
      <c r="BT82" s="122"/>
      <c r="BU82" s="122"/>
      <c r="BV82" s="122"/>
    </row>
    <row r="83" spans="39:74" s="75" customFormat="1" x14ac:dyDescent="0.3"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2"/>
      <c r="BR83" s="122"/>
      <c r="BS83" s="122"/>
      <c r="BT83" s="122"/>
      <c r="BU83" s="122"/>
      <c r="BV83" s="122"/>
    </row>
    <row r="84" spans="39:74" s="75" customFormat="1" x14ac:dyDescent="0.3"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2"/>
      <c r="BR84" s="122"/>
      <c r="BS84" s="122"/>
      <c r="BT84" s="122"/>
      <c r="BU84" s="122"/>
      <c r="BV84" s="122"/>
    </row>
    <row r="85" spans="39:74" s="75" customFormat="1" x14ac:dyDescent="0.3">
      <c r="AM85" s="122"/>
      <c r="AN85" s="122"/>
      <c r="AO85" s="122"/>
      <c r="AP85" s="122"/>
      <c r="AQ85" s="122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  <c r="BI85" s="122"/>
      <c r="BJ85" s="122"/>
      <c r="BK85" s="122"/>
      <c r="BL85" s="122"/>
      <c r="BM85" s="122"/>
      <c r="BN85" s="122"/>
      <c r="BO85" s="122"/>
      <c r="BP85" s="122"/>
      <c r="BQ85" s="122"/>
      <c r="BR85" s="122"/>
      <c r="BS85" s="122"/>
      <c r="BT85" s="122"/>
      <c r="BU85" s="122"/>
      <c r="BV85" s="122"/>
    </row>
    <row r="86" spans="39:74" s="75" customFormat="1" x14ac:dyDescent="0.3">
      <c r="AM86" s="122"/>
      <c r="AN86" s="122"/>
      <c r="AO86" s="122"/>
      <c r="AP86" s="122"/>
      <c r="AQ86" s="122"/>
      <c r="AR86" s="122"/>
      <c r="AS86" s="122"/>
      <c r="AT86" s="122"/>
      <c r="AU86" s="122"/>
      <c r="AV86" s="122"/>
      <c r="AW86" s="122"/>
      <c r="AX86" s="122"/>
      <c r="AY86" s="122"/>
      <c r="AZ86" s="122"/>
      <c r="BA86" s="122"/>
      <c r="BB86" s="122"/>
      <c r="BC86" s="122"/>
      <c r="BD86" s="122"/>
      <c r="BE86" s="122"/>
      <c r="BF86" s="122"/>
      <c r="BG86" s="122"/>
      <c r="BH86" s="122"/>
      <c r="BI86" s="122"/>
      <c r="BJ86" s="122"/>
      <c r="BK86" s="122"/>
      <c r="BL86" s="122"/>
      <c r="BM86" s="122"/>
      <c r="BN86" s="122"/>
      <c r="BO86" s="122"/>
      <c r="BP86" s="122"/>
      <c r="BQ86" s="122"/>
      <c r="BR86" s="122"/>
      <c r="BS86" s="122"/>
      <c r="BT86" s="122"/>
      <c r="BU86" s="122"/>
      <c r="BV86" s="122"/>
    </row>
    <row r="87" spans="39:74" s="75" customFormat="1" x14ac:dyDescent="0.3"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  <c r="BI87" s="122"/>
      <c r="BJ87" s="122"/>
      <c r="BK87" s="122"/>
      <c r="BL87" s="122"/>
      <c r="BM87" s="122"/>
      <c r="BN87" s="122"/>
      <c r="BO87" s="122"/>
      <c r="BP87" s="122"/>
      <c r="BQ87" s="122"/>
      <c r="BR87" s="122"/>
      <c r="BS87" s="122"/>
      <c r="BT87" s="122"/>
      <c r="BU87" s="122"/>
      <c r="BV87" s="122"/>
    </row>
    <row r="88" spans="39:74" s="75" customFormat="1" x14ac:dyDescent="0.3">
      <c r="AM88" s="122"/>
      <c r="AN88" s="122"/>
      <c r="AO88" s="122"/>
      <c r="AP88" s="122"/>
      <c r="AQ88" s="122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  <c r="BB88" s="122"/>
      <c r="BC88" s="122"/>
      <c r="BD88" s="122"/>
      <c r="BE88" s="122"/>
      <c r="BF88" s="122"/>
      <c r="BG88" s="122"/>
      <c r="BH88" s="122"/>
      <c r="BI88" s="122"/>
      <c r="BJ88" s="122"/>
      <c r="BK88" s="122"/>
      <c r="BL88" s="122"/>
      <c r="BM88" s="122"/>
      <c r="BN88" s="122"/>
      <c r="BO88" s="122"/>
      <c r="BP88" s="122"/>
      <c r="BQ88" s="122"/>
      <c r="BR88" s="122"/>
      <c r="BS88" s="122"/>
      <c r="BT88" s="122"/>
      <c r="BU88" s="122"/>
      <c r="BV88" s="122"/>
    </row>
    <row r="89" spans="39:74" s="75" customFormat="1" ht="15" customHeight="1" x14ac:dyDescent="0.3">
      <c r="AM89" s="122"/>
      <c r="AN89" s="122"/>
      <c r="AO89" s="122"/>
      <c r="AP89" s="122"/>
      <c r="AQ89" s="122"/>
      <c r="AR89" s="122"/>
      <c r="AS89" s="122"/>
      <c r="AT89" s="122"/>
      <c r="AU89" s="122"/>
      <c r="AV89" s="122"/>
      <c r="AW89" s="122"/>
      <c r="AX89" s="122"/>
      <c r="AY89" s="122"/>
      <c r="AZ89" s="122"/>
      <c r="BA89" s="122"/>
      <c r="BB89" s="122"/>
      <c r="BC89" s="122"/>
      <c r="BD89" s="122"/>
      <c r="BE89" s="122"/>
      <c r="BF89" s="122"/>
      <c r="BG89" s="122"/>
      <c r="BH89" s="122"/>
      <c r="BI89" s="122"/>
      <c r="BJ89" s="122"/>
      <c r="BK89" s="122"/>
      <c r="BL89" s="122"/>
      <c r="BM89" s="122"/>
      <c r="BN89" s="122"/>
      <c r="BO89" s="122"/>
      <c r="BP89" s="122"/>
      <c r="BQ89" s="122"/>
      <c r="BR89" s="122"/>
      <c r="BS89" s="122"/>
      <c r="BT89" s="122"/>
      <c r="BU89" s="122"/>
      <c r="BV89" s="122"/>
    </row>
    <row r="90" spans="39:74" s="75" customFormat="1" x14ac:dyDescent="0.3">
      <c r="AM90" s="122"/>
      <c r="AN90" s="122"/>
      <c r="AO90" s="122"/>
      <c r="AP90" s="122"/>
      <c r="AQ90" s="122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  <c r="BI90" s="122"/>
      <c r="BJ90" s="122"/>
      <c r="BK90" s="122"/>
      <c r="BL90" s="122"/>
      <c r="BM90" s="122"/>
      <c r="BN90" s="122"/>
      <c r="BO90" s="122"/>
      <c r="BP90" s="122"/>
      <c r="BQ90" s="122"/>
      <c r="BR90" s="122"/>
      <c r="BS90" s="122"/>
      <c r="BT90" s="122"/>
      <c r="BU90" s="122"/>
      <c r="BV90" s="122"/>
    </row>
    <row r="91" spans="39:74" s="75" customFormat="1" x14ac:dyDescent="0.3">
      <c r="AM91" s="122"/>
      <c r="AN91" s="122"/>
      <c r="AO91" s="122"/>
      <c r="AP91" s="122"/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  <c r="BI91" s="122"/>
      <c r="BJ91" s="122"/>
      <c r="BK91" s="122"/>
      <c r="BL91" s="122"/>
      <c r="BM91" s="122"/>
      <c r="BN91" s="122"/>
      <c r="BO91" s="122"/>
      <c r="BP91" s="122"/>
      <c r="BQ91" s="122"/>
      <c r="BR91" s="122"/>
      <c r="BS91" s="122"/>
      <c r="BT91" s="122"/>
      <c r="BU91" s="122"/>
      <c r="BV91" s="122"/>
    </row>
    <row r="92" spans="39:74" s="75" customFormat="1" x14ac:dyDescent="0.3">
      <c r="AM92" s="122"/>
      <c r="AN92" s="122"/>
      <c r="AO92" s="122"/>
      <c r="AP92" s="122"/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  <c r="BI92" s="122"/>
      <c r="BJ92" s="122"/>
      <c r="BK92" s="122"/>
      <c r="BL92" s="122"/>
      <c r="BM92" s="122"/>
      <c r="BN92" s="122"/>
      <c r="BO92" s="122"/>
      <c r="BP92" s="122"/>
      <c r="BQ92" s="122"/>
      <c r="BR92" s="122"/>
      <c r="BS92" s="122"/>
      <c r="BT92" s="122"/>
      <c r="BU92" s="122"/>
      <c r="BV92" s="122"/>
    </row>
    <row r="96" spans="39:74" ht="15" customHeight="1" x14ac:dyDescent="0.3"/>
  </sheetData>
  <mergeCells count="15">
    <mergeCell ref="G2:R2"/>
    <mergeCell ref="H5:R5"/>
    <mergeCell ref="AF2:AH2"/>
    <mergeCell ref="C3:Y3"/>
    <mergeCell ref="AE3:AJ3"/>
    <mergeCell ref="F4:T4"/>
    <mergeCell ref="AE4:AJ4"/>
    <mergeCell ref="AE5:AJ5"/>
    <mergeCell ref="B6:B8"/>
    <mergeCell ref="C6:AK6"/>
    <mergeCell ref="C7:AK7"/>
    <mergeCell ref="B33:B34"/>
    <mergeCell ref="C33:D33"/>
    <mergeCell ref="E33:F33"/>
    <mergeCell ref="G33:H33"/>
  </mergeCells>
  <pageMargins left="0" right="0" top="0" bottom="0" header="0" footer="0"/>
  <pageSetup paperSize="9" scale="38" fitToWidth="2" fitToHeight="0" orientation="landscape" horizontalDpi="4294967294" verticalDpi="4294967294" r:id="rId1"/>
  <rowBreaks count="1" manualBreakCount="1">
    <brk id="30" max="3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="90" zoomScaleNormal="90" zoomScaleSheetLayoutView="90" workbookViewId="0">
      <selection activeCell="I5" sqref="I5"/>
    </sheetView>
  </sheetViews>
  <sheetFormatPr defaultColWidth="10.28515625" defaultRowHeight="12.75" x14ac:dyDescent="0.2"/>
  <cols>
    <col min="1" max="1" width="10.28515625" style="140"/>
    <col min="2" max="2" width="61" style="141" customWidth="1"/>
    <col min="3" max="3" width="13.28515625" style="154" customWidth="1"/>
    <col min="4" max="16384" width="10.28515625" style="140"/>
  </cols>
  <sheetData>
    <row r="1" spans="1:9" x14ac:dyDescent="0.2">
      <c r="C1" s="176" t="s">
        <v>170</v>
      </c>
    </row>
    <row r="2" spans="1:9" ht="15" x14ac:dyDescent="0.2">
      <c r="C2" s="142" t="s">
        <v>29</v>
      </c>
    </row>
    <row r="3" spans="1:9" ht="15" x14ac:dyDescent="0.25">
      <c r="C3" s="20" t="s">
        <v>121</v>
      </c>
    </row>
    <row r="5" spans="1:9" ht="63" customHeight="1" x14ac:dyDescent="0.2">
      <c r="A5" s="271" t="s">
        <v>166</v>
      </c>
      <c r="B5" s="271"/>
      <c r="C5" s="271"/>
    </row>
    <row r="6" spans="1:9" ht="15" customHeight="1" x14ac:dyDescent="0.2">
      <c r="A6" s="272" t="s">
        <v>122</v>
      </c>
      <c r="B6" s="274" t="s">
        <v>82</v>
      </c>
      <c r="C6" s="275" t="s">
        <v>33</v>
      </c>
      <c r="D6" s="143"/>
      <c r="E6" s="143"/>
      <c r="F6" s="143"/>
      <c r="G6" s="143"/>
      <c r="H6" s="143"/>
      <c r="I6" s="143"/>
    </row>
    <row r="7" spans="1:9" ht="81.75" customHeight="1" x14ac:dyDescent="0.2">
      <c r="A7" s="273"/>
      <c r="B7" s="274"/>
      <c r="C7" s="275"/>
      <c r="D7" s="143"/>
      <c r="E7" s="143"/>
      <c r="F7" s="143"/>
      <c r="G7" s="143"/>
      <c r="H7" s="143"/>
      <c r="I7" s="143"/>
    </row>
    <row r="8" spans="1:9" ht="28.5" customHeight="1" x14ac:dyDescent="0.2">
      <c r="A8" s="144">
        <v>1</v>
      </c>
      <c r="B8" s="145" t="s">
        <v>123</v>
      </c>
      <c r="C8" s="146">
        <v>1431.63</v>
      </c>
    </row>
    <row r="9" spans="1:9" ht="29.25" customHeight="1" x14ac:dyDescent="0.2">
      <c r="A9" s="144">
        <v>2</v>
      </c>
      <c r="B9" s="147" t="s">
        <v>124</v>
      </c>
      <c r="C9" s="146">
        <v>2383.62</v>
      </c>
    </row>
    <row r="10" spans="1:9" s="148" customFormat="1" ht="37.5" customHeight="1" x14ac:dyDescent="0.2">
      <c r="A10" s="144">
        <v>3</v>
      </c>
      <c r="B10" s="145" t="s">
        <v>125</v>
      </c>
      <c r="C10" s="146">
        <v>1285.58</v>
      </c>
      <c r="D10" s="140"/>
      <c r="E10" s="140"/>
    </row>
    <row r="11" spans="1:9" ht="41.25" customHeight="1" x14ac:dyDescent="0.2">
      <c r="A11" s="144">
        <v>4</v>
      </c>
      <c r="B11" s="147" t="s">
        <v>126</v>
      </c>
      <c r="C11" s="146">
        <v>1285.58</v>
      </c>
    </row>
    <row r="12" spans="1:9" ht="63" customHeight="1" x14ac:dyDescent="0.2">
      <c r="A12" s="144">
        <v>5</v>
      </c>
      <c r="B12" s="147" t="s">
        <v>127</v>
      </c>
      <c r="C12" s="146">
        <v>2334.0100000000002</v>
      </c>
    </row>
    <row r="13" spans="1:9" ht="54" customHeight="1" x14ac:dyDescent="0.2">
      <c r="A13" s="144">
        <v>6</v>
      </c>
      <c r="B13" s="147" t="s">
        <v>128</v>
      </c>
      <c r="C13" s="146">
        <v>429.39</v>
      </c>
    </row>
    <row r="14" spans="1:9" ht="68.25" customHeight="1" x14ac:dyDescent="0.2">
      <c r="A14" s="144">
        <v>7</v>
      </c>
      <c r="B14" s="147" t="s">
        <v>129</v>
      </c>
      <c r="C14" s="146">
        <v>5054.3999999999996</v>
      </c>
    </row>
    <row r="15" spans="1:9" ht="29.25" customHeight="1" x14ac:dyDescent="0.2">
      <c r="A15" s="144">
        <v>8</v>
      </c>
      <c r="B15" s="147" t="s">
        <v>130</v>
      </c>
      <c r="C15" s="146">
        <v>3197.51</v>
      </c>
    </row>
    <row r="16" spans="1:9" ht="29.25" customHeight="1" x14ac:dyDescent="0.2">
      <c r="A16" s="149">
        <v>9</v>
      </c>
      <c r="B16" s="150" t="s">
        <v>131</v>
      </c>
      <c r="C16" s="151">
        <v>242.87</v>
      </c>
    </row>
    <row r="17" spans="1:3" ht="29.25" customHeight="1" x14ac:dyDescent="0.2">
      <c r="A17" s="144">
        <v>10</v>
      </c>
      <c r="B17" s="152" t="s">
        <v>132</v>
      </c>
      <c r="C17" s="146">
        <v>1001.91</v>
      </c>
    </row>
    <row r="18" spans="1:3" ht="29.25" customHeight="1" x14ac:dyDescent="0.2">
      <c r="A18" s="144">
        <v>11</v>
      </c>
      <c r="B18" s="147" t="s">
        <v>133</v>
      </c>
      <c r="C18" s="146">
        <v>858.86</v>
      </c>
    </row>
    <row r="19" spans="1:3" ht="52.5" customHeight="1" x14ac:dyDescent="0.2">
      <c r="A19" s="144">
        <v>12</v>
      </c>
      <c r="B19" s="147" t="s">
        <v>134</v>
      </c>
      <c r="C19" s="146">
        <v>1036.6099999999999</v>
      </c>
    </row>
    <row r="20" spans="1:3" ht="28.5" customHeight="1" x14ac:dyDescent="0.2">
      <c r="A20" s="144">
        <v>13</v>
      </c>
      <c r="B20" s="145" t="s">
        <v>135</v>
      </c>
      <c r="C20" s="146">
        <v>607.51</v>
      </c>
    </row>
    <row r="21" spans="1:3" ht="28.5" customHeight="1" x14ac:dyDescent="0.2">
      <c r="A21" s="144">
        <v>14</v>
      </c>
      <c r="B21" s="145" t="s">
        <v>136</v>
      </c>
      <c r="C21" s="153">
        <v>440.81</v>
      </c>
    </row>
    <row r="22" spans="1:3" ht="28.5" customHeight="1" x14ac:dyDescent="0.2">
      <c r="A22" s="144">
        <v>15</v>
      </c>
      <c r="B22" s="145" t="s">
        <v>137</v>
      </c>
      <c r="C22" s="153">
        <v>1206.76</v>
      </c>
    </row>
    <row r="23" spans="1:3" ht="28.5" customHeight="1" x14ac:dyDescent="0.2"/>
    <row r="24" spans="1:3" ht="28.5" customHeight="1" x14ac:dyDescent="0.2"/>
    <row r="25" spans="1:3" ht="28.5" customHeight="1" x14ac:dyDescent="0.2"/>
    <row r="26" spans="1:3" ht="28.5" customHeight="1" x14ac:dyDescent="0.2"/>
    <row r="27" spans="1:3" ht="28.5" customHeight="1" x14ac:dyDescent="0.2"/>
  </sheetData>
  <mergeCells count="4"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view="pageBreakPreview" zoomScaleNormal="90" zoomScaleSheetLayoutView="100" workbookViewId="0">
      <selection activeCell="K9" sqref="K9"/>
    </sheetView>
  </sheetViews>
  <sheetFormatPr defaultColWidth="10.28515625" defaultRowHeight="12.75" x14ac:dyDescent="0.2"/>
  <cols>
    <col min="1" max="1" width="6.85546875" style="140" customWidth="1"/>
    <col min="2" max="2" width="66.85546875" style="148" customWidth="1"/>
    <col min="3" max="3" width="14.7109375" style="140" customWidth="1"/>
    <col min="4" max="16384" width="10.28515625" style="140"/>
  </cols>
  <sheetData>
    <row r="1" spans="1:9" x14ac:dyDescent="0.2">
      <c r="C1" s="177" t="s">
        <v>170</v>
      </c>
    </row>
    <row r="2" spans="1:9" ht="15" x14ac:dyDescent="0.2">
      <c r="B2" s="155"/>
      <c r="C2" s="142" t="s">
        <v>29</v>
      </c>
    </row>
    <row r="3" spans="1:9" ht="15" x14ac:dyDescent="0.25">
      <c r="B3" s="155"/>
      <c r="C3" s="20" t="s">
        <v>138</v>
      </c>
    </row>
    <row r="4" spans="1:9" ht="15" x14ac:dyDescent="0.25">
      <c r="B4" s="155"/>
      <c r="C4" s="19"/>
    </row>
    <row r="5" spans="1:9" ht="64.5" customHeight="1" x14ac:dyDescent="0.2">
      <c r="A5" s="276" t="s">
        <v>167</v>
      </c>
      <c r="B5" s="276"/>
      <c r="C5" s="276"/>
    </row>
    <row r="6" spans="1:9" ht="12.75" customHeight="1" x14ac:dyDescent="0.2">
      <c r="A6" s="277" t="s">
        <v>122</v>
      </c>
      <c r="B6" s="279" t="s">
        <v>82</v>
      </c>
      <c r="C6" s="281" t="s">
        <v>33</v>
      </c>
      <c r="D6" s="143"/>
      <c r="E6" s="143"/>
      <c r="F6" s="143"/>
      <c r="G6" s="143"/>
      <c r="H6" s="143"/>
      <c r="I6" s="143"/>
    </row>
    <row r="7" spans="1:9" ht="60" customHeight="1" x14ac:dyDescent="0.2">
      <c r="A7" s="278"/>
      <c r="B7" s="280"/>
      <c r="C7" s="281"/>
      <c r="D7" s="143"/>
      <c r="E7" s="143"/>
      <c r="F7" s="143"/>
      <c r="G7" s="143" t="s">
        <v>139</v>
      </c>
      <c r="H7" s="143"/>
      <c r="I7" s="143"/>
    </row>
    <row r="8" spans="1:9" ht="28.5" customHeight="1" x14ac:dyDescent="0.2">
      <c r="A8" s="156">
        <v>1</v>
      </c>
      <c r="B8" s="157" t="s">
        <v>123</v>
      </c>
      <c r="C8" s="158">
        <v>1431.63</v>
      </c>
      <c r="E8" s="159"/>
    </row>
    <row r="9" spans="1:9" ht="29.25" customHeight="1" x14ac:dyDescent="0.2">
      <c r="A9" s="156">
        <v>2</v>
      </c>
      <c r="B9" s="160" t="s">
        <v>124</v>
      </c>
      <c r="C9" s="158">
        <v>2383.62</v>
      </c>
      <c r="E9" s="159"/>
    </row>
    <row r="10" spans="1:9" ht="42" customHeight="1" x14ac:dyDescent="0.2">
      <c r="A10" s="156">
        <v>3</v>
      </c>
      <c r="B10" s="160" t="s">
        <v>126</v>
      </c>
      <c r="C10" s="158">
        <v>1285.58</v>
      </c>
      <c r="E10" s="159"/>
    </row>
    <row r="11" spans="1:9" ht="49.5" customHeight="1" x14ac:dyDescent="0.2">
      <c r="A11" s="156">
        <v>4</v>
      </c>
      <c r="B11" s="161" t="s">
        <v>127</v>
      </c>
      <c r="C11" s="158">
        <v>2334.0100000000002</v>
      </c>
      <c r="E11" s="159"/>
    </row>
    <row r="12" spans="1:9" ht="54.75" customHeight="1" x14ac:dyDescent="0.2">
      <c r="A12" s="156">
        <v>5</v>
      </c>
      <c r="B12" s="160" t="s">
        <v>128</v>
      </c>
      <c r="C12" s="158">
        <v>429.39</v>
      </c>
      <c r="E12" s="159"/>
    </row>
    <row r="13" spans="1:9" ht="55.5" customHeight="1" x14ac:dyDescent="0.2">
      <c r="A13" s="156">
        <v>6</v>
      </c>
      <c r="B13" s="160" t="s">
        <v>129</v>
      </c>
      <c r="C13" s="158">
        <v>5054.3999999999996</v>
      </c>
      <c r="E13" s="159"/>
    </row>
    <row r="14" spans="1:9" ht="29.25" customHeight="1" x14ac:dyDescent="0.2">
      <c r="A14" s="156">
        <v>7</v>
      </c>
      <c r="B14" s="160" t="s">
        <v>130</v>
      </c>
      <c r="C14" s="158">
        <v>3197.51</v>
      </c>
      <c r="E14" s="159"/>
    </row>
    <row r="15" spans="1:9" ht="29.25" customHeight="1" x14ac:dyDescent="0.2">
      <c r="A15" s="162">
        <v>8</v>
      </c>
      <c r="B15" s="163" t="s">
        <v>131</v>
      </c>
      <c r="C15" s="164">
        <v>242.87</v>
      </c>
      <c r="E15" s="159"/>
    </row>
    <row r="16" spans="1:9" ht="29.25" customHeight="1" x14ac:dyDescent="0.2">
      <c r="A16" s="156">
        <v>9</v>
      </c>
      <c r="B16" s="160" t="s">
        <v>140</v>
      </c>
      <c r="C16" s="158">
        <v>1684.55</v>
      </c>
      <c r="E16" s="159"/>
    </row>
    <row r="17" spans="1:5" ht="29.25" customHeight="1" x14ac:dyDescent="0.2">
      <c r="A17" s="156">
        <v>10</v>
      </c>
      <c r="B17" s="165" t="s">
        <v>132</v>
      </c>
      <c r="C17" s="158">
        <v>1001.91</v>
      </c>
      <c r="E17" s="159"/>
    </row>
    <row r="18" spans="1:5" ht="29.25" customHeight="1" x14ac:dyDescent="0.2">
      <c r="A18" s="156">
        <v>11</v>
      </c>
      <c r="B18" s="160" t="s">
        <v>133</v>
      </c>
      <c r="C18" s="158">
        <v>858.86</v>
      </c>
      <c r="E18" s="159"/>
    </row>
    <row r="19" spans="1:5" ht="37.5" customHeight="1" x14ac:dyDescent="0.2">
      <c r="A19" s="156">
        <v>12</v>
      </c>
      <c r="B19" s="160" t="s">
        <v>134</v>
      </c>
      <c r="C19" s="158">
        <v>1036.6099999999999</v>
      </c>
      <c r="E19" s="159"/>
    </row>
    <row r="20" spans="1:5" ht="41.25" customHeight="1" x14ac:dyDescent="0.2">
      <c r="A20" s="156">
        <v>13</v>
      </c>
      <c r="B20" s="157" t="s">
        <v>135</v>
      </c>
      <c r="C20" s="158">
        <v>607.51</v>
      </c>
      <c r="E20" s="159"/>
    </row>
    <row r="21" spans="1:5" ht="28.5" customHeight="1" x14ac:dyDescent="0.2">
      <c r="A21" s="156">
        <v>14</v>
      </c>
      <c r="B21" s="157" t="s">
        <v>136</v>
      </c>
      <c r="C21" s="158">
        <v>440.81</v>
      </c>
      <c r="E21" s="159"/>
    </row>
    <row r="22" spans="1:5" ht="28.5" customHeight="1" x14ac:dyDescent="0.2">
      <c r="A22" s="156">
        <v>15</v>
      </c>
      <c r="B22" s="157" t="s">
        <v>137</v>
      </c>
      <c r="C22" s="158">
        <v>1206.76</v>
      </c>
      <c r="E22" s="159"/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4"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Normal="100" zoomScaleSheetLayoutView="100" workbookViewId="0">
      <selection activeCell="C3" sqref="C3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  <col min="4" max="4" width="13.140625" customWidth="1"/>
  </cols>
  <sheetData>
    <row r="1" spans="1:5" x14ac:dyDescent="0.25">
      <c r="C1" s="19" t="s">
        <v>170</v>
      </c>
    </row>
    <row r="2" spans="1:5" x14ac:dyDescent="0.25">
      <c r="C2" s="20"/>
    </row>
    <row r="3" spans="1:5" x14ac:dyDescent="0.25">
      <c r="C3" s="20" t="s">
        <v>29</v>
      </c>
    </row>
    <row r="4" spans="1:5" x14ac:dyDescent="0.25">
      <c r="C4" s="20" t="s">
        <v>141</v>
      </c>
    </row>
    <row r="5" spans="1:5" ht="95.25" customHeight="1" x14ac:dyDescent="0.25">
      <c r="A5" s="276" t="s">
        <v>168</v>
      </c>
      <c r="B5" s="276"/>
      <c r="C5" s="276"/>
    </row>
    <row r="6" spans="1:5" ht="15.75" x14ac:dyDescent="0.25">
      <c r="A6" s="282"/>
      <c r="B6" s="282"/>
      <c r="C6" s="282"/>
    </row>
    <row r="7" spans="1:5" ht="38.25" x14ac:dyDescent="0.25">
      <c r="A7" s="166" t="s">
        <v>142</v>
      </c>
      <c r="B7" s="167" t="s">
        <v>143</v>
      </c>
      <c r="C7" s="167" t="s">
        <v>144</v>
      </c>
    </row>
    <row r="8" spans="1:5" x14ac:dyDescent="0.25">
      <c r="A8" s="283" t="s">
        <v>145</v>
      </c>
      <c r="B8" s="284"/>
      <c r="C8" s="284"/>
    </row>
    <row r="9" spans="1:5" ht="25.5" x14ac:dyDescent="0.25">
      <c r="A9" s="285" t="s">
        <v>146</v>
      </c>
      <c r="B9" s="168" t="s">
        <v>147</v>
      </c>
      <c r="C9" s="169">
        <v>47.05</v>
      </c>
      <c r="D9" s="170"/>
      <c r="E9" s="170"/>
    </row>
    <row r="10" spans="1:5" ht="25.5" x14ac:dyDescent="0.25">
      <c r="A10" s="286"/>
      <c r="B10" s="168" t="s">
        <v>148</v>
      </c>
      <c r="C10" s="169">
        <v>242.87</v>
      </c>
      <c r="D10" s="170"/>
      <c r="E10" s="170"/>
    </row>
    <row r="11" spans="1:5" ht="25.5" x14ac:dyDescent="0.25">
      <c r="A11" s="286"/>
      <c r="B11" s="168" t="s">
        <v>149</v>
      </c>
      <c r="C11" s="169">
        <v>174.27</v>
      </c>
      <c r="D11" s="170"/>
      <c r="E11" s="170"/>
    </row>
    <row r="12" spans="1:5" ht="165.75" x14ac:dyDescent="0.25">
      <c r="A12" s="286"/>
      <c r="B12" s="168" t="s">
        <v>150</v>
      </c>
      <c r="C12" s="169">
        <v>957.63</v>
      </c>
      <c r="D12" s="170"/>
      <c r="E12" s="170"/>
    </row>
    <row r="13" spans="1:5" x14ac:dyDescent="0.25">
      <c r="A13" s="287"/>
      <c r="B13" s="171" t="s">
        <v>151</v>
      </c>
      <c r="C13" s="172">
        <v>1421.82</v>
      </c>
      <c r="D13" s="170"/>
      <c r="E13" s="170"/>
    </row>
    <row r="14" spans="1:5" ht="25.5" x14ac:dyDescent="0.25">
      <c r="A14" s="168" t="s">
        <v>152</v>
      </c>
      <c r="B14" s="168" t="s">
        <v>153</v>
      </c>
      <c r="C14" s="169">
        <v>117.5</v>
      </c>
      <c r="D14" s="170"/>
      <c r="E14" s="170"/>
    </row>
    <row r="15" spans="1:5" ht="25.5" x14ac:dyDescent="0.25">
      <c r="A15" s="168" t="s">
        <v>152</v>
      </c>
      <c r="B15" s="168" t="s">
        <v>154</v>
      </c>
      <c r="C15" s="169">
        <v>821.77</v>
      </c>
      <c r="D15" s="170"/>
      <c r="E15" s="170"/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C3" sqref="C3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19" customFormat="1" x14ac:dyDescent="0.25">
      <c r="C1" s="19" t="s">
        <v>170</v>
      </c>
    </row>
    <row r="2" spans="1:3" s="19" customFormat="1" x14ac:dyDescent="0.25">
      <c r="C2" s="20"/>
    </row>
    <row r="3" spans="1:3" s="19" customFormat="1" x14ac:dyDescent="0.25">
      <c r="C3" s="20" t="s">
        <v>29</v>
      </c>
    </row>
    <row r="4" spans="1:3" s="19" customFormat="1" x14ac:dyDescent="0.25">
      <c r="C4" s="20" t="s">
        <v>155</v>
      </c>
    </row>
    <row r="5" spans="1:3" ht="42" customHeight="1" x14ac:dyDescent="0.25">
      <c r="A5" s="288" t="s">
        <v>169</v>
      </c>
      <c r="B5" s="288"/>
      <c r="C5" s="288"/>
    </row>
    <row r="6" spans="1:3" ht="15.75" x14ac:dyDescent="0.25">
      <c r="A6" s="289"/>
      <c r="B6" s="289"/>
      <c r="C6" s="289"/>
    </row>
    <row r="7" spans="1:3" ht="63.75" x14ac:dyDescent="0.25">
      <c r="A7" s="166" t="s">
        <v>142</v>
      </c>
      <c r="B7" s="167" t="s">
        <v>143</v>
      </c>
      <c r="C7" s="167" t="s">
        <v>144</v>
      </c>
    </row>
    <row r="8" spans="1:3" x14ac:dyDescent="0.25">
      <c r="A8" s="290" t="s">
        <v>156</v>
      </c>
      <c r="B8" s="290"/>
      <c r="C8" s="290"/>
    </row>
    <row r="9" spans="1:3" ht="38.25" x14ac:dyDescent="0.25">
      <c r="A9" s="168" t="s">
        <v>152</v>
      </c>
      <c r="B9" s="168" t="s">
        <v>157</v>
      </c>
      <c r="C9" s="173">
        <v>1103.3800000000001</v>
      </c>
    </row>
    <row r="10" spans="1:3" ht="38.25" x14ac:dyDescent="0.25">
      <c r="A10" s="168" t="s">
        <v>152</v>
      </c>
      <c r="B10" s="168" t="s">
        <v>158</v>
      </c>
      <c r="C10" s="173">
        <v>5054.3999999999996</v>
      </c>
    </row>
    <row r="11" spans="1:3" ht="38.25" x14ac:dyDescent="0.25">
      <c r="A11" s="168" t="s">
        <v>152</v>
      </c>
      <c r="B11" s="168" t="s">
        <v>159</v>
      </c>
      <c r="C11" s="173">
        <v>1103.3800000000001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view="pageBreakPreview" zoomScale="80" zoomScaleNormal="80" zoomScaleSheetLayoutView="80" workbookViewId="0">
      <selection activeCell="C1" sqref="C1"/>
    </sheetView>
  </sheetViews>
  <sheetFormatPr defaultRowHeight="15" x14ac:dyDescent="0.25"/>
  <cols>
    <col min="1" max="1" width="43.7109375" customWidth="1"/>
    <col min="2" max="2" width="27.28515625" customWidth="1"/>
    <col min="3" max="3" width="29.28515625" customWidth="1"/>
    <col min="5" max="5" width="11.28515625" customWidth="1"/>
    <col min="6" max="6" width="12.5703125" customWidth="1"/>
    <col min="7" max="7" width="13.5703125" customWidth="1"/>
  </cols>
  <sheetData>
    <row r="1" spans="1:10" x14ac:dyDescent="0.25">
      <c r="A1" s="294"/>
      <c r="B1" s="294"/>
      <c r="C1" s="2" t="s">
        <v>26</v>
      </c>
    </row>
    <row r="2" spans="1:10" x14ac:dyDescent="0.25">
      <c r="A2" s="214"/>
      <c r="B2" s="214"/>
      <c r="C2" s="2" t="s">
        <v>29</v>
      </c>
    </row>
    <row r="3" spans="1:10" x14ac:dyDescent="0.25">
      <c r="A3" s="174"/>
      <c r="B3" s="1"/>
      <c r="C3" s="175" t="s">
        <v>27</v>
      </c>
    </row>
    <row r="4" spans="1:10" ht="89.25" customHeight="1" x14ac:dyDescent="0.25">
      <c r="A4" s="291" t="s">
        <v>28</v>
      </c>
      <c r="B4" s="291"/>
      <c r="C4" s="291"/>
      <c r="F4" s="18"/>
    </row>
    <row r="5" spans="1:10" ht="21" customHeight="1" x14ac:dyDescent="0.25">
      <c r="A5" s="293"/>
      <c r="B5" s="293"/>
      <c r="C5" s="293"/>
    </row>
    <row r="6" spans="1:10" x14ac:dyDescent="0.25">
      <c r="A6" s="3"/>
      <c r="B6" s="4"/>
      <c r="C6" s="5" t="s">
        <v>0</v>
      </c>
      <c r="E6" s="14"/>
    </row>
    <row r="7" spans="1:10" x14ac:dyDescent="0.25">
      <c r="A7" s="292"/>
      <c r="B7" s="292"/>
      <c r="C7" s="292"/>
    </row>
    <row r="8" spans="1:10" ht="42.75" x14ac:dyDescent="0.25">
      <c r="A8" s="6" t="s">
        <v>1</v>
      </c>
      <c r="B8" s="7" t="s">
        <v>2</v>
      </c>
      <c r="C8" s="8" t="s">
        <v>3</v>
      </c>
    </row>
    <row r="9" spans="1:10" x14ac:dyDescent="0.25">
      <c r="A9" s="10" t="s">
        <v>4</v>
      </c>
      <c r="B9" s="9">
        <v>1374.0650000000003</v>
      </c>
      <c r="C9" s="9">
        <v>4110.7660000000005</v>
      </c>
      <c r="F9" s="17"/>
      <c r="G9" s="17"/>
      <c r="I9" s="14"/>
      <c r="J9" s="14"/>
    </row>
    <row r="10" spans="1:10" x14ac:dyDescent="0.25">
      <c r="A10" s="11" t="s">
        <v>5</v>
      </c>
      <c r="B10" s="9">
        <v>1819.8620000000003</v>
      </c>
      <c r="C10" s="9">
        <v>4940.7709999999997</v>
      </c>
      <c r="F10" s="17"/>
      <c r="G10" s="17"/>
      <c r="I10" s="14"/>
      <c r="J10" s="14"/>
    </row>
    <row r="11" spans="1:10" x14ac:dyDescent="0.25">
      <c r="A11" s="11" t="s">
        <v>6</v>
      </c>
      <c r="B11" s="9">
        <v>1206.7550000000001</v>
      </c>
      <c r="C11" s="9">
        <v>3201.6710000000003</v>
      </c>
      <c r="F11" s="17"/>
      <c r="G11" s="17"/>
      <c r="I11" s="14"/>
      <c r="J11" s="14"/>
    </row>
    <row r="12" spans="1:10" x14ac:dyDescent="0.25">
      <c r="A12" s="11" t="s">
        <v>7</v>
      </c>
      <c r="B12" s="9">
        <v>2482.623</v>
      </c>
      <c r="C12" s="9">
        <v>6007.9140000000007</v>
      </c>
      <c r="F12" s="17"/>
      <c r="G12" s="17"/>
      <c r="I12" s="14"/>
      <c r="J12" s="14"/>
    </row>
    <row r="13" spans="1:10" x14ac:dyDescent="0.25">
      <c r="A13" s="11" t="s">
        <v>8</v>
      </c>
      <c r="B13" s="9">
        <v>2286.2510000000002</v>
      </c>
      <c r="C13" s="9">
        <v>5731.2750000000005</v>
      </c>
      <c r="F13" s="17"/>
      <c r="G13" s="17"/>
      <c r="I13" s="14"/>
      <c r="J13" s="14"/>
    </row>
    <row r="14" spans="1:10" x14ac:dyDescent="0.25">
      <c r="A14" s="11" t="s">
        <v>9</v>
      </c>
      <c r="B14" s="9">
        <v>1431.6280000000002</v>
      </c>
      <c r="C14" s="9">
        <v>4031.6650000000004</v>
      </c>
      <c r="F14" s="17"/>
      <c r="G14" s="17"/>
      <c r="I14" s="14"/>
      <c r="J14" s="14"/>
    </row>
    <row r="15" spans="1:10" x14ac:dyDescent="0.25">
      <c r="A15" s="10" t="s">
        <v>10</v>
      </c>
      <c r="B15" s="9">
        <v>1811.6780000000001</v>
      </c>
      <c r="C15" s="9">
        <v>4150.2340000000004</v>
      </c>
      <c r="F15" s="17"/>
      <c r="G15" s="17"/>
      <c r="I15" s="14"/>
      <c r="J15" s="14"/>
    </row>
    <row r="16" spans="1:10" x14ac:dyDescent="0.25">
      <c r="A16" s="10" t="s">
        <v>11</v>
      </c>
      <c r="B16" s="9">
        <v>1285.5810000000001</v>
      </c>
      <c r="C16" s="9">
        <v>3715.5030000000002</v>
      </c>
      <c r="F16" s="17"/>
      <c r="G16" s="17"/>
      <c r="I16" s="14"/>
      <c r="J16" s="14"/>
    </row>
    <row r="17" spans="1:10" x14ac:dyDescent="0.25">
      <c r="A17" s="10" t="s">
        <v>12</v>
      </c>
      <c r="B17" s="9">
        <v>1040.2920000000001</v>
      </c>
      <c r="C17" s="9">
        <v>2608.7160000000003</v>
      </c>
      <c r="F17" s="17"/>
      <c r="G17" s="17"/>
      <c r="I17" s="14"/>
      <c r="J17" s="14"/>
    </row>
    <row r="18" spans="1:10" x14ac:dyDescent="0.25">
      <c r="A18" s="10" t="s">
        <v>13</v>
      </c>
      <c r="B18" s="9">
        <v>1684.5510000000002</v>
      </c>
      <c r="C18" s="9">
        <v>6126.4940000000006</v>
      </c>
      <c r="F18" s="17"/>
      <c r="G18" s="17"/>
      <c r="I18" s="14"/>
      <c r="J18" s="14"/>
    </row>
    <row r="19" spans="1:10" x14ac:dyDescent="0.25">
      <c r="A19" s="10" t="s">
        <v>14</v>
      </c>
      <c r="B19" s="9">
        <v>1001.9130000000001</v>
      </c>
      <c r="C19" s="9">
        <v>3952.5310000000004</v>
      </c>
      <c r="F19" s="17"/>
      <c r="G19" s="17"/>
      <c r="I19" s="14"/>
      <c r="J19" s="14"/>
    </row>
    <row r="20" spans="1:10" x14ac:dyDescent="0.25">
      <c r="A20" s="10" t="s">
        <v>15</v>
      </c>
      <c r="B20" s="9">
        <v>858.85800000000006</v>
      </c>
      <c r="C20" s="9">
        <v>3122.5480000000002</v>
      </c>
      <c r="F20" s="17"/>
      <c r="G20" s="17"/>
      <c r="I20" s="14"/>
      <c r="J20" s="14"/>
    </row>
    <row r="21" spans="1:10" x14ac:dyDescent="0.25">
      <c r="A21" s="10" t="s">
        <v>16</v>
      </c>
      <c r="B21" s="9">
        <v>1036.6070000000002</v>
      </c>
      <c r="C21" s="9">
        <v>4189.7130000000006</v>
      </c>
      <c r="F21" s="17"/>
      <c r="G21" s="17"/>
      <c r="I21" s="14"/>
      <c r="J21" s="14"/>
    </row>
    <row r="22" spans="1:10" x14ac:dyDescent="0.25">
      <c r="A22" s="12" t="s">
        <v>17</v>
      </c>
      <c r="B22" s="9">
        <v>1431.6280000000002</v>
      </c>
      <c r="C22" s="9">
        <v>4031.6650000000004</v>
      </c>
      <c r="F22" s="17"/>
      <c r="G22" s="17"/>
      <c r="I22" s="14"/>
      <c r="J22" s="14"/>
    </row>
    <row r="23" spans="1:10" x14ac:dyDescent="0.25">
      <c r="A23" s="12" t="s">
        <v>18</v>
      </c>
      <c r="B23" s="9">
        <v>1206.7550000000001</v>
      </c>
      <c r="C23" s="9">
        <v>3201.6710000000003</v>
      </c>
      <c r="F23" s="17"/>
      <c r="G23" s="17"/>
      <c r="I23" s="14"/>
      <c r="J23" s="14"/>
    </row>
    <row r="24" spans="1:10" x14ac:dyDescent="0.25">
      <c r="A24" s="13" t="s">
        <v>19</v>
      </c>
      <c r="B24" s="9">
        <v>1513.3030000000001</v>
      </c>
      <c r="C24" s="9">
        <v>4388.6370000000006</v>
      </c>
      <c r="F24" s="17"/>
      <c r="G24" s="17"/>
      <c r="I24" s="14"/>
      <c r="J24" s="14"/>
    </row>
    <row r="25" spans="1:10" x14ac:dyDescent="0.25">
      <c r="A25" s="13" t="s">
        <v>20</v>
      </c>
      <c r="B25" s="9">
        <v>603.38300000000004</v>
      </c>
      <c r="C25" s="9">
        <v>1600.8410000000001</v>
      </c>
      <c r="F25" s="17"/>
      <c r="G25" s="17"/>
      <c r="I25" s="14"/>
      <c r="J25" s="14"/>
    </row>
    <row r="26" spans="1:10" ht="30" x14ac:dyDescent="0.25">
      <c r="A26" s="13" t="s">
        <v>21</v>
      </c>
      <c r="B26" s="16">
        <v>1517.5709999999999</v>
      </c>
      <c r="C26" s="9">
        <v>0</v>
      </c>
      <c r="F26" s="17"/>
      <c r="G26" s="17"/>
      <c r="I26" s="14"/>
      <c r="J26" s="14"/>
    </row>
    <row r="27" spans="1:10" ht="45" customHeight="1" x14ac:dyDescent="0.25">
      <c r="A27" s="13" t="s">
        <v>22</v>
      </c>
      <c r="B27" s="16">
        <v>758.78</v>
      </c>
      <c r="C27" s="9">
        <v>0</v>
      </c>
      <c r="F27" s="17"/>
      <c r="G27" s="17"/>
      <c r="I27" s="14"/>
      <c r="J27" s="14"/>
    </row>
    <row r="28" spans="1:10" ht="36.75" customHeight="1" x14ac:dyDescent="0.25">
      <c r="A28" s="13" t="s">
        <v>23</v>
      </c>
      <c r="B28" s="9">
        <v>0</v>
      </c>
      <c r="C28" s="9">
        <v>6307.3560000000007</v>
      </c>
      <c r="F28" s="17"/>
      <c r="G28" s="17"/>
      <c r="I28" s="14"/>
      <c r="J28" s="14"/>
    </row>
    <row r="29" spans="1:10" ht="45" x14ac:dyDescent="0.25">
      <c r="A29" s="13" t="s">
        <v>24</v>
      </c>
      <c r="B29" s="9">
        <v>0</v>
      </c>
      <c r="C29" s="9">
        <v>13225.806</v>
      </c>
      <c r="F29" s="17"/>
      <c r="G29" s="17"/>
      <c r="I29" s="14"/>
      <c r="J29" s="14"/>
    </row>
    <row r="30" spans="1:10" x14ac:dyDescent="0.25">
      <c r="A30" s="13" t="s">
        <v>25</v>
      </c>
      <c r="B30" s="9">
        <v>1032.317</v>
      </c>
      <c r="C30" s="9">
        <v>3249.895</v>
      </c>
      <c r="F30" s="17"/>
      <c r="G30" s="17"/>
      <c r="I30" s="14"/>
      <c r="J30" s="14"/>
    </row>
    <row r="31" spans="1:10" x14ac:dyDescent="0.25">
      <c r="A31" s="15"/>
      <c r="B31" s="15"/>
      <c r="C31" s="15"/>
      <c r="D31" s="15"/>
      <c r="E31" s="15"/>
      <c r="F31" s="15"/>
      <c r="G31" s="15"/>
      <c r="H31" s="15"/>
      <c r="I31" s="15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</row>
    <row r="33" spans="1:9" x14ac:dyDescent="0.25">
      <c r="A33" s="15"/>
      <c r="B33" s="15"/>
      <c r="C33" s="15"/>
      <c r="D33" s="15"/>
      <c r="E33" s="15"/>
      <c r="F33" s="15"/>
      <c r="G33" s="15"/>
      <c r="H33" s="15"/>
      <c r="I33" s="15"/>
    </row>
    <row r="34" spans="1:9" ht="1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</row>
    <row r="35" spans="1:9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</row>
    <row r="36" spans="1:9" x14ac:dyDescent="0.25">
      <c r="A36" s="15"/>
      <c r="B36" s="15"/>
      <c r="C36" s="15"/>
      <c r="D36" s="15"/>
      <c r="E36" s="15"/>
      <c r="F36" s="15"/>
      <c r="G36" s="15"/>
      <c r="H36" s="15"/>
      <c r="I36" s="15"/>
    </row>
    <row r="37" spans="1:9" ht="15.7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</row>
    <row r="38" spans="1:9" ht="15.7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</row>
    <row r="39" spans="1:9" ht="15.7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</row>
    <row r="40" spans="1:9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</row>
    <row r="41" spans="1:9" ht="15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</row>
    <row r="42" spans="1:9" ht="15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</row>
    <row r="43" spans="1:9" ht="15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</row>
    <row r="44" spans="1:9" ht="15.7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</row>
    <row r="45" spans="1:9" ht="15.7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</row>
    <row r="46" spans="1:9" ht="15.7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</row>
    <row r="47" spans="1:9" ht="15.7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</row>
    <row r="48" spans="1:9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</row>
    <row r="49" spans="1:9" ht="15.7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</row>
    <row r="50" spans="1:9" ht="15.7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5.7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</row>
    <row r="52" spans="1:9" ht="15.7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</row>
    <row r="53" spans="1:9" ht="15.7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</row>
    <row r="54" spans="1:9" ht="15.7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</row>
    <row r="55" spans="1:9" x14ac:dyDescent="0.25">
      <c r="A55" s="15"/>
      <c r="B55" s="15"/>
      <c r="C55" s="15"/>
      <c r="D55" s="15"/>
      <c r="E55" s="15"/>
      <c r="F55" s="15"/>
      <c r="G55" s="15"/>
      <c r="H55" s="15"/>
      <c r="I55" s="15"/>
    </row>
    <row r="56" spans="1:9" ht="15.7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</row>
    <row r="57" spans="1:9" ht="15.7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</row>
    <row r="58" spans="1:9" ht="15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</row>
    <row r="59" spans="1:9" x14ac:dyDescent="0.25">
      <c r="A59" s="15"/>
      <c r="B59" s="15"/>
      <c r="C59" s="15"/>
      <c r="D59" s="15"/>
      <c r="E59" s="15"/>
      <c r="F59" s="15"/>
      <c r="G59" s="15"/>
      <c r="H59" s="15"/>
      <c r="I59" s="15"/>
    </row>
    <row r="60" spans="1:9" x14ac:dyDescent="0.25">
      <c r="A60" s="15"/>
      <c r="B60" s="15"/>
      <c r="C60" s="15"/>
      <c r="D60" s="15"/>
      <c r="E60" s="15"/>
      <c r="F60" s="15"/>
      <c r="G60" s="15"/>
      <c r="H60" s="15"/>
      <c r="I60" s="15"/>
    </row>
    <row r="61" spans="1:9" ht="18.7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</row>
    <row r="62" spans="1:9" x14ac:dyDescent="0.25">
      <c r="A62" s="15"/>
      <c r="B62" s="15"/>
      <c r="C62" s="15"/>
      <c r="D62" s="15"/>
      <c r="E62" s="15"/>
      <c r="F62" s="15"/>
      <c r="G62" s="15"/>
      <c r="H62" s="15"/>
      <c r="I62" s="15"/>
    </row>
    <row r="63" spans="1:9" x14ac:dyDescent="0.25">
      <c r="A63" s="15"/>
      <c r="B63" s="15"/>
      <c r="C63" s="15"/>
      <c r="D63" s="15"/>
      <c r="E63" s="15"/>
      <c r="F63" s="15"/>
      <c r="G63" s="15"/>
      <c r="H63" s="15"/>
      <c r="I63" s="15"/>
    </row>
  </sheetData>
  <mergeCells count="4">
    <mergeCell ref="A4:C4"/>
    <mergeCell ref="A7:C7"/>
    <mergeCell ref="A5:C5"/>
    <mergeCell ref="A1:B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92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zoomScale="80" zoomScaleNormal="80" workbookViewId="0">
      <selection activeCell="C2" sqref="C2"/>
    </sheetView>
  </sheetViews>
  <sheetFormatPr defaultRowHeight="15" x14ac:dyDescent="0.25"/>
  <cols>
    <col min="1" max="1" width="6" style="178" customWidth="1"/>
    <col min="2" max="2" width="92.5703125" style="178" customWidth="1"/>
    <col min="3" max="3" width="14.42578125" style="178" customWidth="1"/>
    <col min="4" max="4" width="12.5703125" style="178" customWidth="1"/>
    <col min="5" max="16384" width="9.140625" style="178"/>
  </cols>
  <sheetData>
    <row r="1" spans="1:4" x14ac:dyDescent="0.25">
      <c r="D1" s="2" t="s">
        <v>26</v>
      </c>
    </row>
    <row r="2" spans="1:4" x14ac:dyDescent="0.25">
      <c r="C2" s="178" t="s">
        <v>207</v>
      </c>
    </row>
    <row r="3" spans="1:4" x14ac:dyDescent="0.25">
      <c r="C3" s="178" t="s">
        <v>173</v>
      </c>
    </row>
    <row r="4" spans="1:4" x14ac:dyDescent="0.25">
      <c r="A4" s="295" t="s">
        <v>174</v>
      </c>
      <c r="B4" s="295"/>
      <c r="C4" s="295"/>
      <c r="D4" s="295"/>
    </row>
    <row r="5" spans="1:4" s="181" customFormat="1" x14ac:dyDescent="0.25">
      <c r="A5" s="179"/>
      <c r="B5" s="180"/>
    </row>
    <row r="6" spans="1:4" x14ac:dyDescent="0.25">
      <c r="A6" s="182"/>
      <c r="B6" s="183" t="s">
        <v>31</v>
      </c>
    </row>
    <row r="7" spans="1:4" x14ac:dyDescent="0.25">
      <c r="A7" s="296" t="s">
        <v>175</v>
      </c>
      <c r="B7" s="296" t="s">
        <v>176</v>
      </c>
      <c r="C7" s="296" t="s">
        <v>177</v>
      </c>
      <c r="D7" s="296"/>
    </row>
    <row r="8" spans="1:4" x14ac:dyDescent="0.25">
      <c r="A8" s="296"/>
      <c r="B8" s="296"/>
      <c r="C8" s="297" t="s">
        <v>178</v>
      </c>
      <c r="D8" s="297"/>
    </row>
    <row r="9" spans="1:4" x14ac:dyDescent="0.25">
      <c r="A9" s="296"/>
      <c r="B9" s="296"/>
      <c r="C9" s="296" t="s">
        <v>32</v>
      </c>
      <c r="D9" s="296"/>
    </row>
    <row r="10" spans="1:4" x14ac:dyDescent="0.25">
      <c r="A10" s="296"/>
      <c r="B10" s="296"/>
      <c r="C10" s="184" t="s">
        <v>179</v>
      </c>
      <c r="D10" s="184" t="s">
        <v>180</v>
      </c>
    </row>
    <row r="11" spans="1:4" x14ac:dyDescent="0.25">
      <c r="A11" s="185">
        <v>1</v>
      </c>
      <c r="B11" s="186" t="s">
        <v>181</v>
      </c>
      <c r="C11" s="187">
        <v>1684.55</v>
      </c>
      <c r="D11" s="187">
        <v>1684.55</v>
      </c>
    </row>
    <row r="12" spans="1:4" ht="21.75" customHeight="1" x14ac:dyDescent="0.25">
      <c r="A12" s="185">
        <v>2</v>
      </c>
      <c r="B12" s="186" t="s">
        <v>182</v>
      </c>
      <c r="C12" s="187">
        <v>335.42</v>
      </c>
      <c r="D12" s="187">
        <v>335.42</v>
      </c>
    </row>
    <row r="13" spans="1:4" ht="53.25" customHeight="1" x14ac:dyDescent="0.25">
      <c r="A13" s="185">
        <v>3</v>
      </c>
      <c r="B13" s="188" t="s">
        <v>183</v>
      </c>
      <c r="C13" s="187">
        <v>335.42</v>
      </c>
      <c r="D13" s="187">
        <v>335.42</v>
      </c>
    </row>
    <row r="14" spans="1:4" ht="35.25" customHeight="1" x14ac:dyDescent="0.25">
      <c r="A14" s="185">
        <v>4</v>
      </c>
      <c r="B14" s="189" t="s">
        <v>184</v>
      </c>
      <c r="C14" s="190">
        <v>3006.44</v>
      </c>
      <c r="D14" s="187"/>
    </row>
    <row r="15" spans="1:4" ht="35.25" customHeight="1" x14ac:dyDescent="0.25">
      <c r="A15" s="191"/>
      <c r="B15" s="192" t="s">
        <v>185</v>
      </c>
      <c r="C15" s="187">
        <v>751.61</v>
      </c>
      <c r="D15" s="187"/>
    </row>
    <row r="16" spans="1:4" ht="35.25" customHeight="1" x14ac:dyDescent="0.25">
      <c r="A16" s="191"/>
      <c r="B16" s="192" t="s">
        <v>186</v>
      </c>
      <c r="C16" s="187">
        <v>751.61</v>
      </c>
      <c r="D16" s="187"/>
    </row>
    <row r="17" spans="1:4" ht="35.25" customHeight="1" x14ac:dyDescent="0.25">
      <c r="A17" s="191"/>
      <c r="B17" s="192" t="s">
        <v>187</v>
      </c>
      <c r="C17" s="187">
        <v>751.61</v>
      </c>
      <c r="D17" s="187"/>
    </row>
    <row r="18" spans="1:4" ht="30" x14ac:dyDescent="0.25">
      <c r="A18" s="191"/>
      <c r="B18" s="192" t="s">
        <v>188</v>
      </c>
      <c r="C18" s="187">
        <v>751.61</v>
      </c>
      <c r="D18" s="187"/>
    </row>
    <row r="19" spans="1:4" x14ac:dyDescent="0.25">
      <c r="A19" s="186"/>
      <c r="B19" s="193" t="s">
        <v>189</v>
      </c>
      <c r="C19" s="194">
        <v>5361.83</v>
      </c>
      <c r="D19" s="194">
        <v>2355.39</v>
      </c>
    </row>
    <row r="20" spans="1:4" x14ac:dyDescent="0.25">
      <c r="A20" s="195"/>
      <c r="B20" s="195"/>
      <c r="C20" s="196"/>
      <c r="D20" s="196"/>
    </row>
    <row r="21" spans="1:4" x14ac:dyDescent="0.25">
      <c r="A21" s="195"/>
      <c r="B21" s="195"/>
      <c r="C21" s="196"/>
      <c r="D21" s="196"/>
    </row>
    <row r="22" spans="1:4" ht="30" x14ac:dyDescent="0.25">
      <c r="A22" s="299" t="s">
        <v>175</v>
      </c>
      <c r="B22" s="299" t="s">
        <v>176</v>
      </c>
      <c r="C22" s="197" t="s">
        <v>177</v>
      </c>
      <c r="D22" s="196"/>
    </row>
    <row r="23" spans="1:4" x14ac:dyDescent="0.25">
      <c r="A23" s="301"/>
      <c r="B23" s="301"/>
      <c r="C23" s="191" t="s">
        <v>190</v>
      </c>
      <c r="D23" s="195"/>
    </row>
    <row r="24" spans="1:4" x14ac:dyDescent="0.25">
      <c r="A24" s="191">
        <v>1</v>
      </c>
      <c r="B24" s="198" t="s">
        <v>191</v>
      </c>
      <c r="C24" s="199">
        <v>1040.29</v>
      </c>
      <c r="D24" s="195"/>
    </row>
    <row r="25" spans="1:4" x14ac:dyDescent="0.25">
      <c r="A25" s="195"/>
      <c r="B25" s="195"/>
      <c r="C25" s="195"/>
      <c r="D25" s="195"/>
    </row>
    <row r="26" spans="1:4" x14ac:dyDescent="0.25">
      <c r="A26" s="195"/>
      <c r="B26" s="195"/>
      <c r="C26" s="195"/>
      <c r="D26" s="195"/>
    </row>
    <row r="27" spans="1:4" x14ac:dyDescent="0.25">
      <c r="A27" s="195"/>
      <c r="B27" s="200" t="s">
        <v>192</v>
      </c>
      <c r="C27" s="195"/>
      <c r="D27" s="195"/>
    </row>
    <row r="28" spans="1:4" x14ac:dyDescent="0.25">
      <c r="A28" s="195"/>
      <c r="B28" s="200"/>
      <c r="C28" s="195"/>
      <c r="D28" s="195"/>
    </row>
    <row r="29" spans="1:4" x14ac:dyDescent="0.25">
      <c r="A29" s="298" t="s">
        <v>175</v>
      </c>
      <c r="B29" s="298" t="s">
        <v>176</v>
      </c>
      <c r="C29" s="298" t="s">
        <v>177</v>
      </c>
      <c r="D29" s="298"/>
    </row>
    <row r="30" spans="1:4" x14ac:dyDescent="0.25">
      <c r="A30" s="298"/>
      <c r="B30" s="298"/>
      <c r="C30" s="302" t="s">
        <v>178</v>
      </c>
      <c r="D30" s="302"/>
    </row>
    <row r="31" spans="1:4" x14ac:dyDescent="0.25">
      <c r="A31" s="298"/>
      <c r="B31" s="298"/>
      <c r="C31" s="298" t="s">
        <v>32</v>
      </c>
      <c r="D31" s="298"/>
    </row>
    <row r="32" spans="1:4" x14ac:dyDescent="0.25">
      <c r="A32" s="298"/>
      <c r="B32" s="298"/>
      <c r="C32" s="185" t="s">
        <v>179</v>
      </c>
      <c r="D32" s="185" t="s">
        <v>180</v>
      </c>
    </row>
    <row r="33" spans="1:4" ht="66.75" customHeight="1" x14ac:dyDescent="0.25">
      <c r="A33" s="185">
        <v>1</v>
      </c>
      <c r="B33" s="186" t="s">
        <v>193</v>
      </c>
      <c r="C33" s="187">
        <v>1684.55</v>
      </c>
      <c r="D33" s="187">
        <v>1684.55</v>
      </c>
    </row>
    <row r="34" spans="1:4" ht="45" x14ac:dyDescent="0.25">
      <c r="A34" s="185">
        <v>2</v>
      </c>
      <c r="B34" s="192" t="s">
        <v>194</v>
      </c>
      <c r="C34" s="187">
        <v>2444.44</v>
      </c>
      <c r="D34" s="187">
        <v>2444.44</v>
      </c>
    </row>
    <row r="35" spans="1:4" ht="32.25" customHeight="1" x14ac:dyDescent="0.25">
      <c r="A35" s="185">
        <v>3</v>
      </c>
      <c r="B35" s="192" t="s">
        <v>195</v>
      </c>
      <c r="C35" s="187">
        <v>2444.44</v>
      </c>
      <c r="D35" s="187">
        <v>2444.44</v>
      </c>
    </row>
    <row r="36" spans="1:4" x14ac:dyDescent="0.25">
      <c r="A36" s="185">
        <v>4</v>
      </c>
      <c r="B36" s="201" t="s">
        <v>196</v>
      </c>
      <c r="C36" s="187">
        <v>2444.44</v>
      </c>
      <c r="D36" s="187">
        <v>2444.44</v>
      </c>
    </row>
    <row r="37" spans="1:4" ht="30.75" customHeight="1" x14ac:dyDescent="0.25">
      <c r="A37" s="185">
        <v>5</v>
      </c>
      <c r="B37" s="189" t="s">
        <v>197</v>
      </c>
      <c r="C37" s="190"/>
      <c r="D37" s="190">
        <v>3006.44</v>
      </c>
    </row>
    <row r="38" spans="1:4" ht="28.5" customHeight="1" x14ac:dyDescent="0.25">
      <c r="A38" s="185"/>
      <c r="B38" s="201" t="s">
        <v>185</v>
      </c>
      <c r="C38" s="187"/>
      <c r="D38" s="187">
        <v>751.61</v>
      </c>
    </row>
    <row r="39" spans="1:4" ht="36" customHeight="1" x14ac:dyDescent="0.25">
      <c r="A39" s="191"/>
      <c r="B39" s="192" t="s">
        <v>186</v>
      </c>
      <c r="C39" s="187"/>
      <c r="D39" s="187">
        <v>751.61</v>
      </c>
    </row>
    <row r="40" spans="1:4" ht="30" x14ac:dyDescent="0.25">
      <c r="A40" s="191"/>
      <c r="B40" s="192" t="s">
        <v>187</v>
      </c>
      <c r="C40" s="187"/>
      <c r="D40" s="187">
        <v>751.61</v>
      </c>
    </row>
    <row r="41" spans="1:4" ht="30" x14ac:dyDescent="0.25">
      <c r="A41" s="191"/>
      <c r="B41" s="192" t="s">
        <v>188</v>
      </c>
      <c r="C41" s="187"/>
      <c r="D41" s="187">
        <v>751.61</v>
      </c>
    </row>
    <row r="42" spans="1:4" ht="45" x14ac:dyDescent="0.25">
      <c r="A42" s="191"/>
      <c r="B42" s="192" t="s">
        <v>198</v>
      </c>
      <c r="C42" s="187"/>
      <c r="D42" s="187">
        <v>2020.92</v>
      </c>
    </row>
    <row r="43" spans="1:4" x14ac:dyDescent="0.25">
      <c r="A43" s="195"/>
      <c r="B43" s="195"/>
      <c r="C43" s="195"/>
      <c r="D43" s="195"/>
    </row>
    <row r="44" spans="1:4" x14ac:dyDescent="0.25">
      <c r="A44" s="195"/>
      <c r="B44" s="195"/>
      <c r="C44" s="195"/>
      <c r="D44" s="195"/>
    </row>
    <row r="45" spans="1:4" ht="34.5" customHeight="1" x14ac:dyDescent="0.25">
      <c r="A45" s="298" t="s">
        <v>175</v>
      </c>
      <c r="B45" s="298" t="s">
        <v>176</v>
      </c>
      <c r="C45" s="202" t="s">
        <v>177</v>
      </c>
      <c r="D45" s="203"/>
    </row>
    <row r="46" spans="1:4" ht="15" customHeight="1" x14ac:dyDescent="0.25">
      <c r="A46" s="298"/>
      <c r="B46" s="298"/>
      <c r="C46" s="299" t="s">
        <v>190</v>
      </c>
      <c r="D46" s="203"/>
    </row>
    <row r="47" spans="1:4" x14ac:dyDescent="0.25">
      <c r="A47" s="298"/>
      <c r="B47" s="298"/>
      <c r="C47" s="300"/>
      <c r="D47" s="204"/>
    </row>
    <row r="48" spans="1:4" ht="19.5" customHeight="1" x14ac:dyDescent="0.25">
      <c r="A48" s="298"/>
      <c r="B48" s="298"/>
      <c r="C48" s="301"/>
      <c r="D48" s="204"/>
    </row>
    <row r="49" spans="1:4" ht="19.5" customHeight="1" x14ac:dyDescent="0.25">
      <c r="A49" s="185">
        <v>1</v>
      </c>
      <c r="B49" s="186" t="s">
        <v>199</v>
      </c>
      <c r="C49" s="205">
        <v>1040.29</v>
      </c>
      <c r="D49" s="204"/>
    </row>
    <row r="50" spans="1:4" ht="19.5" customHeight="1" x14ac:dyDescent="0.25">
      <c r="A50" s="185">
        <v>2</v>
      </c>
      <c r="B50" s="201" t="s">
        <v>200</v>
      </c>
      <c r="C50" s="205">
        <v>1083.5</v>
      </c>
      <c r="D50" s="206"/>
    </row>
    <row r="51" spans="1:4" ht="33.75" customHeight="1" x14ac:dyDescent="0.25">
      <c r="A51" s="185">
        <v>3</v>
      </c>
      <c r="B51" s="201" t="s">
        <v>201</v>
      </c>
      <c r="C51" s="205">
        <v>751.61</v>
      </c>
      <c r="D51" s="206"/>
    </row>
    <row r="52" spans="1:4" ht="30" x14ac:dyDescent="0.25">
      <c r="A52" s="185">
        <v>4</v>
      </c>
      <c r="B52" s="201" t="s">
        <v>202</v>
      </c>
      <c r="C52" s="205">
        <v>751.61</v>
      </c>
      <c r="D52" s="206"/>
    </row>
    <row r="53" spans="1:4" ht="30" x14ac:dyDescent="0.25">
      <c r="A53" s="185">
        <v>5</v>
      </c>
      <c r="B53" s="201" t="s">
        <v>203</v>
      </c>
      <c r="C53" s="205">
        <v>751.61</v>
      </c>
      <c r="D53" s="206"/>
    </row>
    <row r="54" spans="1:4" x14ac:dyDescent="0.25">
      <c r="A54" s="185">
        <v>6</v>
      </c>
      <c r="B54" s="192" t="s">
        <v>204</v>
      </c>
      <c r="C54" s="205">
        <v>2444.44</v>
      </c>
      <c r="D54" s="206"/>
    </row>
    <row r="55" spans="1:4" x14ac:dyDescent="0.25">
      <c r="A55" s="185">
        <v>7</v>
      </c>
      <c r="B55" s="188" t="s">
        <v>205</v>
      </c>
      <c r="C55" s="205">
        <v>2444.44</v>
      </c>
      <c r="D55" s="207"/>
    </row>
    <row r="56" spans="1:4" x14ac:dyDescent="0.25">
      <c r="A56" s="185">
        <v>8</v>
      </c>
      <c r="B56" s="208" t="s">
        <v>206</v>
      </c>
      <c r="C56" s="205">
        <v>953.94</v>
      </c>
      <c r="D56" s="206"/>
    </row>
    <row r="57" spans="1:4" x14ac:dyDescent="0.25">
      <c r="A57" s="209"/>
      <c r="B57" s="210"/>
      <c r="C57" s="211"/>
      <c r="D57" s="212"/>
    </row>
    <row r="58" spans="1:4" x14ac:dyDescent="0.25">
      <c r="A58" s="209"/>
      <c r="B58" s="210"/>
      <c r="C58" s="211"/>
      <c r="D58" s="212"/>
    </row>
    <row r="59" spans="1:4" x14ac:dyDescent="0.25">
      <c r="A59" s="213"/>
      <c r="B59" s="213"/>
      <c r="C59" s="213"/>
    </row>
    <row r="60" spans="1:4" x14ac:dyDescent="0.25">
      <c r="A60" s="213"/>
      <c r="B60" s="213"/>
      <c r="C60" s="213"/>
    </row>
    <row r="61" spans="1:4" x14ac:dyDescent="0.25">
      <c r="A61" s="213"/>
      <c r="B61" s="213"/>
      <c r="C61" s="213"/>
    </row>
  </sheetData>
  <mergeCells count="16">
    <mergeCell ref="A45:A48"/>
    <mergeCell ref="B45:B48"/>
    <mergeCell ref="C46:C48"/>
    <mergeCell ref="A22:A23"/>
    <mergeCell ref="B22:B23"/>
    <mergeCell ref="A29:A32"/>
    <mergeCell ref="B29:B32"/>
    <mergeCell ref="C29:D29"/>
    <mergeCell ref="C30:D30"/>
    <mergeCell ref="C31:D31"/>
    <mergeCell ref="A4:D4"/>
    <mergeCell ref="A7:A10"/>
    <mergeCell ref="B7:B10"/>
    <mergeCell ref="C7:D7"/>
    <mergeCell ref="C8:D8"/>
    <mergeCell ref="C9:D9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ДДС</vt:lpstr>
      <vt:lpstr>ПРОФ</vt:lpstr>
      <vt:lpstr>Мужч от 18-64</vt:lpstr>
      <vt:lpstr>Мужч 65-99  </vt:lpstr>
      <vt:lpstr>Женщ от 18-64  </vt:lpstr>
      <vt:lpstr>Женщ от 65-99</vt:lpstr>
      <vt:lpstr>Т7</vt:lpstr>
      <vt:lpstr>Т8</vt:lpstr>
      <vt:lpstr>Т9</vt:lpstr>
      <vt:lpstr>Т10</vt:lpstr>
      <vt:lpstr>Тарифы АПП</vt:lpstr>
      <vt:lpstr>ОРЗ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ДДС!Область_печати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ПРОФ!Область_печати</vt:lpstr>
      <vt:lpstr>Т7!Область_печати</vt:lpstr>
      <vt:lpstr>Т8!Область_печати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2025-04-01T00:38:27Z</dcterms:modified>
</cp:coreProperties>
</file>